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4"/>
  <workbookPr filterPrivacy="1" defaultThemeVersion="124226"/>
  <xr:revisionPtr revIDLastSave="0" documentId="8_{78F4024C-FB59-491A-A1C4-9C6189C072D3}" xr6:coauthVersionLast="47" xr6:coauthVersionMax="47" xr10:uidLastSave="{00000000-0000-0000-0000-000000000000}"/>
  <bookViews>
    <workbookView xWindow="-120" yWindow="-120" windowWidth="25440" windowHeight="15270" xr2:uid="{00000000-000D-0000-FFFF-FFFF00000000}"/>
  </bookViews>
  <sheets>
    <sheet name="Freizeit KinderJugendliche" sheetId="1" r:id="rId1"/>
  </sheets>
  <externalReferences>
    <externalReference r:id="rId2"/>
  </externalReferences>
  <definedNames>
    <definedName name="Auswahl">'Freizeit KinderJugendliche'!$K$13:$K$16</definedName>
    <definedName name="Auswahl_j_n">[1]Tabelle1!$N$3:$N$4</definedName>
    <definedName name="Auswahl1">'Freizeit KinderJugendliche'!$K$13:$K$16</definedName>
    <definedName name="Auswahljn">'Freizeit KinderJugendliche'!$K$15:$K$16</definedName>
    <definedName name="Auswahljn2">'Freizeit KinderJugendliche'!$K$14:$K$16</definedName>
    <definedName name="_xlnm.Print_Area" localSheetId="0">'Freizeit KinderJugendliche'!$A:$H</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H118" i="1" l="1"/>
  <c r="H31" i="1" l="1"/>
  <c r="H28" i="1"/>
  <c r="H24" i="1"/>
  <c r="H21" i="1"/>
  <c r="H115" i="1"/>
  <c r="H16" i="1"/>
  <c r="H18" i="1"/>
  <c r="F116" i="1" l="1"/>
  <c r="F117" i="1"/>
  <c r="F118" i="1"/>
  <c r="F119" i="1"/>
  <c r="H114" i="1"/>
  <c r="F114" i="1"/>
  <c r="G114" i="1" s="1"/>
  <c r="F115" i="1"/>
  <c r="H113" i="1"/>
  <c r="F113" i="1"/>
  <c r="G113" i="1" s="1"/>
  <c r="H112" i="1"/>
  <c r="F112" i="1"/>
  <c r="G112" i="1" s="1"/>
  <c r="H100" i="1"/>
  <c r="F106" i="1"/>
  <c r="F104" i="1"/>
  <c r="F102" i="1"/>
  <c r="F100" i="1"/>
  <c r="H93" i="1"/>
  <c r="F96" i="1"/>
  <c r="F93" i="1"/>
  <c r="H81" i="1"/>
  <c r="F87" i="1"/>
  <c r="F85" i="1"/>
  <c r="F83" i="1"/>
  <c r="F81" i="1"/>
  <c r="H74" i="1"/>
  <c r="F79" i="1"/>
  <c r="F78" i="1"/>
  <c r="F76" i="1"/>
  <c r="F74" i="1"/>
  <c r="H66" i="1"/>
  <c r="H60" i="1"/>
  <c r="H54" i="1"/>
  <c r="F69" i="1"/>
  <c r="F66" i="1"/>
  <c r="F63" i="1"/>
  <c r="F60" i="1"/>
  <c r="F57" i="1"/>
  <c r="F54" i="1"/>
  <c r="H42" i="1"/>
  <c r="F49" i="1"/>
  <c r="F46" i="1"/>
  <c r="F44" i="1"/>
  <c r="F42" i="1"/>
  <c r="H37" i="1"/>
  <c r="F37" i="1"/>
  <c r="H36" i="1"/>
  <c r="F36" i="1"/>
  <c r="G36" i="1" s="1"/>
  <c r="F33" i="1"/>
  <c r="F32" i="1"/>
  <c r="F31" i="1"/>
  <c r="F30" i="1"/>
  <c r="F29" i="1"/>
  <c r="F28" i="1"/>
  <c r="F26" i="1"/>
  <c r="F25" i="1"/>
  <c r="F24" i="1"/>
  <c r="F23" i="1"/>
  <c r="F22" i="1"/>
  <c r="F21" i="1"/>
  <c r="F20" i="1"/>
  <c r="H19" i="1"/>
  <c r="F19" i="1"/>
  <c r="F18" i="1"/>
  <c r="G18" i="1" s="1"/>
  <c r="F17" i="1"/>
  <c r="F16" i="1"/>
  <c r="H15" i="1"/>
  <c r="F15" i="1"/>
  <c r="G15" i="1" s="1"/>
  <c r="G60" i="1" l="1"/>
  <c r="G118" i="1"/>
  <c r="G81" i="1"/>
  <c r="G16" i="1"/>
  <c r="G31" i="1"/>
  <c r="G28" i="1"/>
  <c r="G24" i="1"/>
  <c r="G115" i="1"/>
  <c r="G21" i="1"/>
  <c r="G93" i="1"/>
  <c r="G100" i="1"/>
  <c r="G54" i="1"/>
  <c r="G66" i="1"/>
  <c r="G42" i="1"/>
  <c r="G74" i="1"/>
  <c r="G19" i="1"/>
  <c r="G37" i="1"/>
  <c r="C8" i="1"/>
  <c r="H108" i="1" l="1"/>
  <c r="E8" i="1" s="1"/>
  <c r="G108" i="1" l="1"/>
  <c r="D8" i="1" s="1"/>
  <c r="H111" i="1"/>
  <c r="F111" i="1"/>
  <c r="G111" i="1" l="1"/>
  <c r="C9" i="1"/>
  <c r="C7" i="1"/>
  <c r="C6" i="1"/>
  <c r="H89" i="1" l="1"/>
  <c r="E7" i="1" s="1"/>
  <c r="G89" i="1" l="1"/>
  <c r="D7" i="1" s="1"/>
  <c r="H38" i="1"/>
  <c r="E6" i="1" s="1"/>
  <c r="H120" i="1"/>
  <c r="E9" i="1" s="1"/>
  <c r="G38" i="1"/>
  <c r="D6" i="1" s="1"/>
  <c r="G120" i="1"/>
  <c r="D9" i="1" s="1"/>
  <c r="D10" i="1" l="1"/>
  <c r="E10" i="1"/>
  <c r="D11" i="1" l="1"/>
</calcChain>
</file>

<file path=xl/sharedStrings.xml><?xml version="1.0" encoding="utf-8"?>
<sst xmlns="http://schemas.openxmlformats.org/spreadsheetml/2006/main" count="144" uniqueCount="93">
  <si>
    <t>Punkte</t>
  </si>
  <si>
    <t>A.</t>
  </si>
  <si>
    <t>Auswahl</t>
  </si>
  <si>
    <t>ja</t>
  </si>
  <si>
    <t>nein</t>
  </si>
  <si>
    <t>erzielte Punkte</t>
  </si>
  <si>
    <t>Summe A</t>
  </si>
  <si>
    <t>B.</t>
  </si>
  <si>
    <t>Summe B</t>
  </si>
  <si>
    <t>mögliche Punkte</t>
  </si>
  <si>
    <t>C.</t>
  </si>
  <si>
    <t>Summe C</t>
  </si>
  <si>
    <t>D.</t>
  </si>
  <si>
    <t>Summe D</t>
  </si>
  <si>
    <t>Übersicht über die erzielten Punkte</t>
  </si>
  <si>
    <t>A</t>
  </si>
  <si>
    <t>B</t>
  </si>
  <si>
    <t>C</t>
  </si>
  <si>
    <t>D</t>
  </si>
  <si>
    <t>Gesamtpunkte für die Angebotswertung (gewichtet):</t>
  </si>
  <si>
    <t>erzielte Punktzahl innerhalb des Konzepts:</t>
  </si>
  <si>
    <t>Bekanntmachung</t>
  </si>
  <si>
    <t>muss erfüllt werden
(Ausschlusskriterium)</t>
  </si>
  <si>
    <t>Im Rahmen der Begrüßungsveranstaltung wird auf die Möglichkeiten zur Freizeitgestaltung für Kinder und Jugendliche mündlich hingewiesen.</t>
  </si>
  <si>
    <t>Im Rahmen der Begrüßungsveranstaltung wird auf die Möglichkeiten zur Freizeitgestaltung für Kinder und Jugendliche schriftlich hingewiesen durch das Verteilen eines separaten Flyers.</t>
  </si>
  <si>
    <t>Im Rahmen der Begrüßungsveranstaltung wird auf die Möglichkeiten zur Freizeitgestaltung für Kinder und Jugendliche schriftlich hingewiesen durch das Verteilen eines allgemeinen Willkommensflyers in der jeweiligen Herkunftssprache bzw. Deutsch oder Englisch oder Französisch, in dem ein Abschnitt zu den Möglichkeiten der Freizeitgestaltung enthalten ist.</t>
  </si>
  <si>
    <t>Im Rahmen der Begrüßungsveranstaltung wird ein Informationsfilm gezeigt, der auch auf die Freizeitangebote für Kinder und Jugendliche in der jeweiligen Unterbringungseinrichtung eingeht. Der Informationsfilm wird im Vorfeld mit dem Auftraggeber abgestimmt.</t>
  </si>
  <si>
    <t>Der o.g. Informationsfilm wird in regelmäßigen Abständen für Interessierte immer wieder gezeigt.</t>
  </si>
  <si>
    <t>Der o.g. Informationsfilm wir in einer Dauerschleife an allgemein zugänglichen Orten (z.B. Foyer) abgespielt.</t>
  </si>
  <si>
    <r>
      <t xml:space="preserve">Alle neuangekommenen Kinder und Jugendliche werden nach drei Tagen </t>
    </r>
    <r>
      <rPr>
        <b/>
        <sz val="11"/>
        <color theme="1"/>
        <rFont val="Calibri"/>
        <family val="2"/>
        <scheme val="minor"/>
      </rPr>
      <t>erneut</t>
    </r>
    <r>
      <rPr>
        <sz val="11"/>
        <color theme="1"/>
        <rFont val="Calibri"/>
        <family val="2"/>
        <scheme val="minor"/>
      </rPr>
      <t xml:space="preserve"> auf die Möglichkeiten zur Freizeitgestaltung mündlich hingewiesen. Diese erfolgt im Rahmen der täglichen Essensaufnahme in der Mensa. Eine entsprechende Dokumentation erfolgt im Berichtsbuch.</t>
    </r>
  </si>
  <si>
    <r>
      <t xml:space="preserve">Alle neuangekommenen Kinder und Jugendliche werden nach fünf Tagen </t>
    </r>
    <r>
      <rPr>
        <b/>
        <sz val="11"/>
        <color theme="1"/>
        <rFont val="Calibri"/>
        <family val="2"/>
        <scheme val="minor"/>
      </rPr>
      <t>erneut</t>
    </r>
    <r>
      <rPr>
        <sz val="11"/>
        <color theme="1"/>
        <rFont val="Calibri"/>
        <family val="2"/>
        <scheme val="minor"/>
      </rPr>
      <t xml:space="preserve"> auf die Möglichkeiten zur Freizeitgestaltung mündlich hingewiesen. Dieses erfolgt im Rahmen der täglichen Essensaufnahme in der Mensa. Eine entsprechende Dokumentation erfolgt im Berichtsbuch.</t>
    </r>
  </si>
  <si>
    <r>
      <t xml:space="preserve">Alle neuangekommenen Kinder und Jugendliche werden nach sieben Tagen </t>
    </r>
    <r>
      <rPr>
        <b/>
        <sz val="11"/>
        <color theme="1"/>
        <rFont val="Calibri"/>
        <family val="2"/>
        <scheme val="minor"/>
      </rPr>
      <t>erneut</t>
    </r>
    <r>
      <rPr>
        <sz val="11"/>
        <color theme="1"/>
        <rFont val="Calibri"/>
        <family val="2"/>
        <scheme val="minor"/>
      </rPr>
      <t xml:space="preserve"> auf die Möglichkeiten zur Freizeitgestaltung mündlich hingewiesen. Dieses erfolgt im Rahmen der täglichen Essensaufnahme in der Mensa. Eine entsprechende Dokumentation erfolgt im Berichtsbuch.</t>
    </r>
  </si>
  <si>
    <r>
      <t xml:space="preserve">Alle neuangekommenen Kinder und Jugendliche werden nach drei Tagen </t>
    </r>
    <r>
      <rPr>
        <b/>
        <sz val="11"/>
        <color theme="1"/>
        <rFont val="Calibri"/>
        <family val="2"/>
        <scheme val="minor"/>
      </rPr>
      <t>erneut</t>
    </r>
    <r>
      <rPr>
        <sz val="11"/>
        <color theme="1"/>
        <rFont val="Calibri"/>
        <family val="2"/>
        <scheme val="minor"/>
      </rPr>
      <t xml:space="preserve"> auf die Möglichkeiten zur Freizeitgestaltung mündlich hingewiesen. Dieses erfolgt durch aufsuchende Sozialbetreuung. Eine entsprechende Dokumentation erfolgt im Berichtsbuch.</t>
    </r>
  </si>
  <si>
    <r>
      <t xml:space="preserve">Alle neuangekommenen Kinder und Jugendliche werden nach fünf Tagen </t>
    </r>
    <r>
      <rPr>
        <b/>
        <sz val="11"/>
        <color theme="1"/>
        <rFont val="Calibri"/>
        <family val="2"/>
        <scheme val="minor"/>
      </rPr>
      <t>erneut</t>
    </r>
    <r>
      <rPr>
        <sz val="11"/>
        <color theme="1"/>
        <rFont val="Calibri"/>
        <family val="2"/>
        <scheme val="minor"/>
      </rPr>
      <t xml:space="preserve"> auf die Möglichkeiten zur Freizeitgestaltung mündlich hingewiesen. Dieses erfolgt durch aufsuchende Sozialbetreuung. Eine entsprechende Dokumentation erfolgt im Berichtsbuch.</t>
    </r>
  </si>
  <si>
    <r>
      <t xml:space="preserve">Alle neuangekommenen Kinder und Jugendliche werden nach sieben Tagen </t>
    </r>
    <r>
      <rPr>
        <b/>
        <sz val="11"/>
        <color theme="1"/>
        <rFont val="Calibri"/>
        <family val="2"/>
        <scheme val="minor"/>
      </rPr>
      <t>erneut</t>
    </r>
    <r>
      <rPr>
        <sz val="11"/>
        <color theme="1"/>
        <rFont val="Calibri"/>
        <family val="2"/>
        <scheme val="minor"/>
      </rPr>
      <t xml:space="preserve"> auf die Möglichkeiten zur Freizeitgestaltung+ mündlich hingewiesen. Dieses erfolgt durch aufsuchende Sozialbetreuung. Eine entsprechende Dokumentation erfolgt im Berichtsbuch.</t>
    </r>
  </si>
  <si>
    <t>Darüber hinaus wird der o.a. Wochenplan an anderen zentralen Stellen in der Unterbringungseinrichtung ausgehängt (z.B. Mensa, Eingangsbereich).</t>
  </si>
  <si>
    <t>Jedes angeleitete Angebot wird durch einen eigenen Aushang an zentraler Stelle –in der Regel am Aufnahme- und Informationszentrum-  in der Unterbringungseinrichtung beworben.</t>
  </si>
  <si>
    <t>An zentraler Stelle – in der Regel am Aufnahme- und Informationszentrum - werden die Angebote zur Freizeitgestaltung für Kinder und Jugendliche als Wochenplan ausgehängt.</t>
  </si>
  <si>
    <t>Angebot für Jugendliche</t>
  </si>
  <si>
    <t>Musikabende</t>
  </si>
  <si>
    <t>Mindestens einmal pro Woche wird ein Musikabend für Jugendliche durchgeführt. Die Musikauswahl erfolgt durch den Auftragnehmer. Auf Wunsch der Jugendlichen wird auch ein Karaoke-Wettbewerb durchgeführt.</t>
  </si>
  <si>
    <t>Mindestens vierzehntäglich wird ein Musikabend für Jugendliche durchgeführt. Die Musikauswahl erfolgt durch den Auftragnehmer. Auf Wunsch der Jugendlichen wird auch ein Karaoke-Wettbewerb durchgeführt.</t>
  </si>
  <si>
    <t>Mindestens einmal pro Woche wird ein Musikabend für Jugendliche durchgeführt. Die Musikauswahl erfolgt durch die Jugendlichen. Auf Wunsch der Jugendlichen wird auch ein Karaoke-Wettbewerb durchgeführt.</t>
  </si>
  <si>
    <t>Mindestens vierzehntäglich wird ein Musikabend für Jugendliche durchgeführt. Die Musikauswahl erfolgt durch die Jugendlichen. Auf Wunsch der Jugendlichen wird auch ein Karaoke-Wettbewerb durchgeführt.</t>
  </si>
  <si>
    <t>möglich in Raum [Angabe erforderlich]:</t>
  </si>
  <si>
    <t>kurze Darstellung, wie die Musikwünsche der Jugendlichen berücksichtigt werden [Angabe erforderlich]:</t>
  </si>
  <si>
    <t>Kreative Angebote</t>
  </si>
  <si>
    <t>Mindestens dreimal in der Woche wird ein künstlerisches Kreativangebot wie Malen, Zeichnen, Töpfern, Schmuckbasteln oder Basteln für die Dauer von je 120 Minuten angeboten. An jedem Nachmittag steht eine besondere Technik im Vordergrund und wird angeleitet. Das Kreativangebot richtet sich an den Wünschen der Jugendlichen aus.</t>
  </si>
  <si>
    <t>Mindestens zweimal in der Woche wird ein künstlerisches Kreativangebot wie Malen, Zeichnen, Töpfern, Schmuckbasteln oder Basteln für die Dauer von je 120 Minuten angeboten. An jedem Nachmittag steht eine besondere Technik im Vordergrund und wird angeleitet. Das Kreativangebot richtet sich an den Wünschen der Jugendlichen aus.</t>
  </si>
  <si>
    <t>Mindestens zweimal in der Woche wird ein künstlerisches Kreativangebot wie Malen, Zeichnen, Töpfern, Schmuckbasteln oder Basteln für weibliche Jugendliche für die Dauer von je 120 Minuten angeboten. An jedem Nachmittag steht eine besondere Technik im Vordergrund und wird angeleitet. Das Kreativangebot richtet sich an den Wünschen der weilblichen Jugendlichen aus.</t>
  </si>
  <si>
    <t>Mindestens einmal in der Woche wird ein künstlerisches Kreativangebot wie Malen, Zeichnen, Töpfern, Schmuckbasteln oder Basteln für weibliche Jugendliche für die Dauer von je 120 Minuten angeboten. An jedem Nachmittag steht eine besondere Technik im Vordergrund und wird angeleitet. Das Kreativangebot richtet sich an den Wünschen der weiblichen Jugendlichen aus.</t>
  </si>
  <si>
    <t>Mindestens zweimal in der Woche wird ein handwerkliches Kreativangebot wie Bau von Sitzgelegenheiten für den Außenbereich, Bau von Vogelhäuschen für Jugendliche für die Dauer von je 120 Minuten angeboten. An jedem Nachmittag steht eine besondere Technik im Vordergrund und wird angeleitet. Das Kreativangebot richtet sich an den Wünschen der Jugendlichen aus.</t>
  </si>
  <si>
    <t>Mindestens einmal in der Woche wird ein handwerkliches Kreativangebot wie Bau von Sitzgelegenheiten für den Außenbereich, Bau von Vogelhäuschen für Jugendliche für die Dauer von je 120 Minuten angeboten. An jedem Nachmittag steht eine besondere Technik im Vordergrund und wird angeleitet. Das Kreativangebot richtet sich an den Wünschen der Jugendlichen aus.</t>
  </si>
  <si>
    <t>kurze Beschreibung der Ausstattung des Raumes  [Angabe erforderlich]:</t>
  </si>
  <si>
    <t>Sportangebote</t>
  </si>
  <si>
    <t>Mindestens dreimal in der Woche wird ein Kurs für weibliche Jugendliche im Alter von 12 bis 16 Jahren mit Inhalten wie Tanzen, Zumba, Aerobic, Fitness angeboten. Der Kurs dauert jeweils mindestens 90 Minuten und wird von einer ausgebildeten Sozialbetreuerin (mindestens 1. Lizenzstufe, also C-Trainer oder Übungsleiter- Niveau C für die einschlägigen Sportarten) durchgeführt.</t>
  </si>
  <si>
    <t>Mindestens dreimal in der Woche wird ein Kurs für weibliche Jugendliche im Alter von 12 bis 16 Jahren mit Inhalten wie Tanzen, Zumba, Aerobic, Fitness angeboten. Der Kurs dauert jeweils mindestens 90 Minuten und wird von einer ausgebildeten ehrenamtlichen Helferin (mindestens 1. Lizenzstufe, also C-Trainer oder Übungsleiter- Niveau C für die einschlägigen Sportarten) durchgeführt. Eine Sozialbetreuerin / ein Sozialbetreuer ist während des Kurses anwesend.</t>
  </si>
  <si>
    <t>Mindestens zweimal in der Woche wird ein Kurs für weibliche Jugendliche im Alter von 12 bis 16 Jahren mit Inhalten wie Tanzen, Zumba, Aerobic, Fitness angeboten. Der Kurs dauert jeweils mindestens 90 Minuten und wird von einer ausgebildeten Sozialbetreuerin (mindestens 1. Lizenzstufe, also C-Trainer oder Übungsleiter- Niveau C für die einschlägigen Sportarten) durchgeführt.</t>
  </si>
  <si>
    <t>Mindestens zweimal in der Woche wird ein Kurs für weibliche Jugendliche im Alter von 12 bis 16 Jahren mit Inhalten wie Tanzen, Zumba, Aerobic, Fitness angeboten. Der Kurs dauert jeweils mindestens 90 Minuten und wird von einer ausgebildeten ehrenamtlichen Helferin (mindestens 1. Lizenzstufe, also C-Trainer oder Übungsleiter- Niveau C für die einschlägigen Sportarten) durchgeführt. Eine Sozialbetreuerin / ein Sozialbetreuer ist während des Kurses anwesend.</t>
  </si>
  <si>
    <t>Mindestens dreimal in der Woche wird ein Kurs für männliche Jugendliche im Alter von 12 bis 16 Jahren mit Inhalten wie Handball, Basketball, Fußball, Volleyball und Fitness angeboten. Der Kurs dauert jeweils mindestens 90 Minuten und wird von einem ausgebildeten Sozialbetreuer (mindestens 1. Lizenzstufe, also C-Trainer oder Übungsleiter- Niveau C für die einschlägigen Sportarten) durchgeführt.</t>
  </si>
  <si>
    <t>Mindestens dreimal in der Woche wird ein Kurs für männliche Jugendliche im Alter von 12 bis 16 Jahren mit Inhalten wie Handball, Basketball, Fußball, Volleyball und Fitness angeboten. Der Kurs dauert jeweils mindestens 90 Minuten und wird von einem ausgebildeten ehrenamtlichen Helfer (mindestens 1. Lizenzstufe, also C-Trainer oder Übungsleiter- Niveau C für die einschlägigen Sportarten) durchgeführt. Eine Sozialbetreuerin / ein Sozialbetreuer ist während des Kurses anwesend.</t>
  </si>
  <si>
    <t>Mindestens zweimal in der Woche wird ein Kurs für männliche Jugendliche im Alter von 12 bis 16 Jahren mit Inhalten wie Handball, Basketball, Fußball, Volleyball und Fitness angeboten. Der Kurs dauert jeweils mindestens 90 Minuten und wird von einem ausgebildeten Sozialbetreuer (mindestens 1. Lizenzstufe, also C-Trainer oder Übungsleiter- Niveau C für die einschlägigen Sportarten) durchgeführt.</t>
  </si>
  <si>
    <t>Mindestens zweimal in der Woche wird ein Kurs für männliche Jugendliche im Alter von 12 bis 16 Jahren mit Inhalten wie Handball, Basketball, Fußball, Volleyball und Fitness angeboten. Der Kurs dauert jeweils mindestens 90 Minuten und wird von einem ausgebildeten ehrenamtlichen Helfer (mindestens 1. Lizenzstufe, also C-Trainer oder Übungsleiter- Niveau C für die einschlägigen Sportarten) durchgeführt. Eine Sozialbetreuerin / ein Sozialbetreuer ist während des Kurses anwesend.</t>
  </si>
  <si>
    <t>Angebote für Kinder</t>
  </si>
  <si>
    <t>Mindestens zweimal in der Woche wird ein künstlerisches Kreativangebot wie Malen, Zeichnen, Töpfern, Schmuckbasteln, leichtes Werken oder Basteln für Kinder für die Dauer von jeweils 120 Minuten angeboten. An jedem Nachmittag steht eine besondere Technik im Vordergrund und wird angeleitet. Das Kreativangebot richtet sich an den Wünschen der Kinder aus.</t>
  </si>
  <si>
    <t>Mindestens einmal in der Woche wird ein künstlerisches Kreativangebot wie Malen, Zeichnen, Töpfern, Schmuckbasteln, leichtes Werken oder Basteln für Kinder für die Dauer von jeweils 120 Minuten angeboten. An jedem Nachmittag steht eine besondere Technik im Vordergrund und wird angeleitet. Das Kreativangebot richtet sich an den Wünschen der Kinder aus.</t>
  </si>
  <si>
    <t>Beschreibung der Einrichtung und Ausstattung dieses Raumes [Angabe erforderlich]:</t>
  </si>
  <si>
    <t>Mindestens dreimal in der Woche wird ein Kurs für Kinder im Alter von 6 bis 12 Jahren mit Inhalten wie Kinderturnen, Ballspielen, Bewegungsspielen angeboten. Der Kurs dauert jeweils mindestens 90 Minuten und wird von einer ausgebildeten Sozialbetreuerin / einem ausgebildeten Sozialbetreuer (mindestens 1. Lizenzstufe, also C-Trainer oder Übungsleiter- Niveau C für die einschlägigen Sportarten) durchgeführt.</t>
  </si>
  <si>
    <t>Mindestens dreimal in der Woche wird ein Kurs für Kinder im Alter von 6 bis 12 Jahren mit Inhalten wie Kinderturnen, Ballspielen, Bewegungsspielen angeboten. Der Kurs dauert jeweils mindestens 90 Minuten und wird von einer ausgebildeten ehrenamtlichen Helferin/ einem ausgebildeten ehrenamtlichen Helfer (mindestens 1. Lizenzstufe, also C-Trainer oder Übungsleiter- Niveau C für die einschlägigen Sportarten) durchgeführt. Eine Sozialbetreuerin / ein Sozialbetreuer ist während des Kurses anwesend.</t>
  </si>
  <si>
    <t>Mindestens zweimal in der Woche wird ein Kurs für Kinder im Alter von 6 bis 12 Jahren mit Inhalten wie Kinderturnen, Ballspielen, Bewegungsspielen angeboten. Der Kurs dauert jeweils mindestens 90 Minuten und wird von einer ausgebildeten Sozialbetreuerin / einem ausgebildeten Sozialbetreuer (mindestens 1. Lizenzstufe, also C-Trainer oder Übungsleiter- Niveau C für die einschlägigen Sportarten) durchgeführt.</t>
  </si>
  <si>
    <t>Mindestens zweimal in der Woche wird ein Kurs für Kinder im Alter von 6 bis 12 Jahren mit Inhalten wie Kinderturnen, Ballspielen, Bewegungsspielen angeboten. Der Kurs dauert jeweils mindestens 90 Minuten und wird von einer ausgebildeten ehrenamtlichen Helferin/ einem ausgebildeten ehrenamtlichen Helfer (mindestens 1. Lizenzstufe, also C-Trainer oder Übungsleiter- Niveau C für die einschlägigen Sportarten) durchgeführt. Eine Sozialbetreuerin / ein Sozialbetreuer ist während des Kurses anwesend.</t>
  </si>
  <si>
    <t>Die o.a. Befragungen geschehen schriftlich im Rahmen einer Veranstaltung (z.B. Informationsveranstaltung). Die Befragung wird dokumentiert; ebenso die Rückläufe.</t>
  </si>
  <si>
    <t>Die o.a. Befragungen erfolgen schriftlich durch das Verteilen von Abfragekarten. Die Befragung wird dokumentiert; ebenso die Rückläufe.</t>
  </si>
  <si>
    <t>Los:</t>
  </si>
  <si>
    <r>
      <t>Alle neuankommenden Kinder und Jugendliche werden</t>
    </r>
    <r>
      <rPr>
        <b/>
        <sz val="11"/>
        <color theme="1"/>
        <rFont val="Calibri"/>
        <family val="2"/>
        <scheme val="minor"/>
      </rPr>
      <t xml:space="preserve"> persönlich</t>
    </r>
    <r>
      <rPr>
        <sz val="11"/>
        <color theme="1"/>
        <rFont val="Calibri"/>
        <family val="2"/>
        <scheme val="minor"/>
      </rPr>
      <t xml:space="preserve"> durch die Sozialbetreuung</t>
    </r>
    <r>
      <rPr>
        <b/>
        <sz val="11"/>
        <color theme="1"/>
        <rFont val="Calibri"/>
        <family val="2"/>
        <scheme val="minor"/>
      </rPr>
      <t xml:space="preserve"> in den ersten drei Tagen</t>
    </r>
    <r>
      <rPr>
        <sz val="11"/>
        <color theme="1"/>
        <rFont val="Calibri"/>
        <family val="2"/>
        <scheme val="minor"/>
      </rPr>
      <t xml:space="preserve"> des Aufenthalts (im Falle einer </t>
    </r>
    <r>
      <rPr>
        <b/>
        <sz val="11"/>
        <color theme="1"/>
        <rFont val="Calibri"/>
        <family val="2"/>
        <scheme val="minor"/>
      </rPr>
      <t>EAE</t>
    </r>
    <r>
      <rPr>
        <sz val="11"/>
        <color theme="1"/>
        <rFont val="Calibri"/>
        <family val="2"/>
        <scheme val="minor"/>
      </rPr>
      <t xml:space="preserve">: in den </t>
    </r>
    <r>
      <rPr>
        <b/>
        <sz val="11"/>
        <color theme="1"/>
        <rFont val="Calibri"/>
        <family val="2"/>
        <scheme val="minor"/>
      </rPr>
      <t>ersten zwei Tagen</t>
    </r>
    <r>
      <rPr>
        <sz val="11"/>
        <color theme="1"/>
        <rFont val="Calibri"/>
        <family val="2"/>
        <scheme val="minor"/>
      </rPr>
      <t>) angesprochen und auf die Möglichkeiten zur Freizeitgestaltung mündlich hingewiesen. Dieses erfolgt im Rahmen der täglichen Essensaufnahme in der Mensa. Eine entsprechende Dokumentation erfolgt im Berichtsbuch.</t>
    </r>
  </si>
  <si>
    <r>
      <t xml:space="preserve">Alle neuankommenden Kinder und Jugendliche werden </t>
    </r>
    <r>
      <rPr>
        <b/>
        <sz val="11"/>
        <color theme="1"/>
        <rFont val="Calibri"/>
        <family val="2"/>
        <scheme val="minor"/>
      </rPr>
      <t xml:space="preserve">persönlich </t>
    </r>
    <r>
      <rPr>
        <sz val="11"/>
        <color theme="1"/>
        <rFont val="Calibri"/>
        <family val="2"/>
        <scheme val="minor"/>
      </rPr>
      <t>durch die Sozialbetreuung</t>
    </r>
    <r>
      <rPr>
        <b/>
        <sz val="11"/>
        <color theme="1"/>
        <rFont val="Calibri"/>
        <family val="2"/>
        <scheme val="minor"/>
      </rPr>
      <t xml:space="preserve"> in den ersten fünf Tagen</t>
    </r>
    <r>
      <rPr>
        <sz val="11"/>
        <color theme="1"/>
        <rFont val="Calibri"/>
        <family val="2"/>
        <scheme val="minor"/>
      </rPr>
      <t xml:space="preserve"> des Aufenthalts (im Falle einer EAE: in den ersten </t>
    </r>
    <r>
      <rPr>
        <b/>
        <sz val="11"/>
        <color theme="1"/>
        <rFont val="Calibri"/>
        <family val="2"/>
        <scheme val="minor"/>
      </rPr>
      <t>drei Tagen</t>
    </r>
    <r>
      <rPr>
        <sz val="11"/>
        <color theme="1"/>
        <rFont val="Calibri"/>
        <family val="2"/>
        <scheme val="minor"/>
      </rPr>
      <t>) angesprochen und auf die Möglichkeiten zur Freizeitgestaltung mündlich hingewiesen. Dieses erfolgt im Rahmen der täglichen Essensaufnahme in der Mensa. Eine entsprechende Dokumentation erfolgt im Berichtsbuch.</t>
    </r>
  </si>
  <si>
    <r>
      <t xml:space="preserve">Alle neuankommenden Kinder und Jugendliche werden </t>
    </r>
    <r>
      <rPr>
        <b/>
        <sz val="11"/>
        <color theme="1"/>
        <rFont val="Calibri"/>
        <family val="2"/>
        <scheme val="minor"/>
      </rPr>
      <t>persönlich</t>
    </r>
    <r>
      <rPr>
        <sz val="11"/>
        <color theme="1"/>
        <rFont val="Calibri"/>
        <family val="2"/>
        <scheme val="minor"/>
      </rPr>
      <t xml:space="preserve"> durch die Sozialbetreuung</t>
    </r>
    <r>
      <rPr>
        <b/>
        <sz val="11"/>
        <color theme="1"/>
        <rFont val="Calibri"/>
        <family val="2"/>
        <scheme val="minor"/>
      </rPr>
      <t xml:space="preserve"> in den ersten sieben Tagen</t>
    </r>
    <r>
      <rPr>
        <sz val="11"/>
        <color theme="1"/>
        <rFont val="Calibri"/>
        <family val="2"/>
        <scheme val="minor"/>
      </rPr>
      <t xml:space="preserve"> des Aufenthalts (im Falle einer EAE: in den ersten </t>
    </r>
    <r>
      <rPr>
        <b/>
        <sz val="11"/>
        <color theme="1"/>
        <rFont val="Calibri"/>
        <family val="2"/>
        <scheme val="minor"/>
      </rPr>
      <t>vier Tagen</t>
    </r>
    <r>
      <rPr>
        <sz val="11"/>
        <color theme="1"/>
        <rFont val="Calibri"/>
        <family val="2"/>
        <scheme val="minor"/>
      </rPr>
      <t>)  angesprochen und auf die Möglichkeiten zur Freizeitgestaltung mündlich hingewiesen. Dieses erfolgt im Rahmen der täglichen Essensaufnahme in der Mensa. Eine entsprechende Dokumentation erfolgt im Berichtsbuch.</t>
    </r>
  </si>
  <si>
    <r>
      <t>Alle neuankommenden Kinder und Jugendliche werden</t>
    </r>
    <r>
      <rPr>
        <b/>
        <sz val="11"/>
        <color theme="1"/>
        <rFont val="Calibri"/>
        <family val="2"/>
        <scheme val="minor"/>
      </rPr>
      <t xml:space="preserve"> persönlich</t>
    </r>
    <r>
      <rPr>
        <sz val="11"/>
        <color theme="1"/>
        <rFont val="Calibri"/>
        <family val="2"/>
        <scheme val="minor"/>
      </rPr>
      <t xml:space="preserve"> durch die Sozialbetreuung</t>
    </r>
    <r>
      <rPr>
        <b/>
        <sz val="11"/>
        <color theme="1"/>
        <rFont val="Calibri"/>
        <family val="2"/>
        <scheme val="minor"/>
      </rPr>
      <t xml:space="preserve"> in den ersten drei Tagen</t>
    </r>
    <r>
      <rPr>
        <sz val="11"/>
        <color theme="1"/>
        <rFont val="Calibri"/>
        <family val="2"/>
        <scheme val="minor"/>
      </rPr>
      <t xml:space="preserve"> (im Falle einer EAE: in den </t>
    </r>
    <r>
      <rPr>
        <b/>
        <sz val="11"/>
        <color theme="1"/>
        <rFont val="Calibri"/>
        <family val="2"/>
        <scheme val="minor"/>
      </rPr>
      <t>ersten zwei Tagen</t>
    </r>
    <r>
      <rPr>
        <sz val="11"/>
        <color theme="1"/>
        <rFont val="Calibri"/>
        <family val="2"/>
        <scheme val="minor"/>
      </rPr>
      <t>) des Aufenthalts angesprochen und auf Möglichkeiten zur Freizeitgestaltung mündlich hingewiesen. Dieses erfolgt durch aufsuchende Sozialbetreuung. Eine entsprechende Dokumentation erfolgt im Berichtsbuch.</t>
    </r>
  </si>
  <si>
    <r>
      <t xml:space="preserve">Alle neuankommenden Kinder und Jugendliche werden </t>
    </r>
    <r>
      <rPr>
        <b/>
        <sz val="11"/>
        <color theme="1"/>
        <rFont val="Calibri"/>
        <family val="2"/>
        <scheme val="minor"/>
      </rPr>
      <t>persönlich</t>
    </r>
    <r>
      <rPr>
        <sz val="11"/>
        <color theme="1"/>
        <rFont val="Calibri"/>
        <family val="2"/>
        <scheme val="minor"/>
      </rPr>
      <t xml:space="preserve"> durch die Sozialbetreuung</t>
    </r>
    <r>
      <rPr>
        <b/>
        <sz val="11"/>
        <color theme="1"/>
        <rFont val="Calibri"/>
        <family val="2"/>
        <scheme val="minor"/>
      </rPr>
      <t xml:space="preserve"> in den ersten fünf Tagen</t>
    </r>
    <r>
      <rPr>
        <sz val="11"/>
        <color theme="1"/>
        <rFont val="Calibri"/>
        <family val="2"/>
        <scheme val="minor"/>
      </rPr>
      <t xml:space="preserve"> des Aufenthalts (im Falle einer EAE: in den </t>
    </r>
    <r>
      <rPr>
        <b/>
        <sz val="11"/>
        <color theme="1"/>
        <rFont val="Calibri"/>
        <family val="2"/>
        <scheme val="minor"/>
      </rPr>
      <t>ersten drei Tagen</t>
    </r>
    <r>
      <rPr>
        <sz val="11"/>
        <color theme="1"/>
        <rFont val="Calibri"/>
        <family val="2"/>
        <scheme val="minor"/>
      </rPr>
      <t>) angesprochen und auf die Möglichkeiten zur Freizeitgestaltung mündlich hingewiesen. Dieses erfolgt durch aufsuchende Sozialbetreuung. Eine entsprechende Dokumentation erfolgt im Berichtsbuch.</t>
    </r>
  </si>
  <si>
    <r>
      <t xml:space="preserve">Alle neuankommenden Kinder und Jugendliche werden </t>
    </r>
    <r>
      <rPr>
        <b/>
        <sz val="11"/>
        <color theme="1"/>
        <rFont val="Calibri"/>
        <family val="2"/>
        <scheme val="minor"/>
      </rPr>
      <t>persönlich</t>
    </r>
    <r>
      <rPr>
        <sz val="11"/>
        <color theme="1"/>
        <rFont val="Calibri"/>
        <family val="2"/>
        <scheme val="minor"/>
      </rPr>
      <t xml:space="preserve"> durch die Sozialbetreuung in den</t>
    </r>
    <r>
      <rPr>
        <b/>
        <sz val="11"/>
        <color theme="1"/>
        <rFont val="Calibri"/>
        <family val="2"/>
        <scheme val="minor"/>
      </rPr>
      <t xml:space="preserve"> ersten sieben Tagen </t>
    </r>
    <r>
      <rPr>
        <sz val="11"/>
        <color theme="1"/>
        <rFont val="Calibri"/>
        <family val="2"/>
        <scheme val="minor"/>
      </rPr>
      <t xml:space="preserve">des Aufenthalts (im Falle einer EAE: in den </t>
    </r>
    <r>
      <rPr>
        <b/>
        <sz val="11"/>
        <color theme="1"/>
        <rFont val="Calibri"/>
        <family val="2"/>
        <scheme val="minor"/>
      </rPr>
      <t>ersten vier Tagen</t>
    </r>
    <r>
      <rPr>
        <sz val="11"/>
        <color theme="1"/>
        <rFont val="Calibri"/>
        <family val="2"/>
        <scheme val="minor"/>
      </rPr>
      <t>) angesprochen und auf die Möglichkeiten zur Freizeitgestaltung mündlich hingewiesen. Dieses erfolgt durch aufsuchende Sozialbetreuung. Eine entsprechende Dokumentation erfolgt im Berichtsbuch.</t>
    </r>
  </si>
  <si>
    <t>möglich in Raum [Angabe erforderlich]:    
Falls die Durchführung der Ballsportarten im Innenraum nicht möglich ist, ist zusätzlich der geplante Outdoorbereich anzugeben:</t>
  </si>
  <si>
    <t>Evaluation des Konzeptes der Freizeitgestaltung für Kinder und Jugendliche</t>
  </si>
  <si>
    <t>Es wird bei jeder angeleiteten Freizeitbeschäftigung nachgehalten, wie viele Kinder und Jugendliche an dieser teilgenommen haben. Die Dokumentation erfolgt im Berichtsbuch.</t>
  </si>
  <si>
    <t>Sollten einzelne angeleitete Freizeitbeschäftigungen nicht angenommen werden, so werden die Kinder und Jugendlichen befragt, wieso das Angebot nicht angenommen wird. Die Antworten der Kinder und Jugendlichen werden dokumentiert.</t>
  </si>
  <si>
    <t>Sollten einzelne angeleitete Freizeitbeschäftigungen nicht mehr angenommen werden, so werden ehemalige Teilnehmenden befragt, wieso das Angebot nicht mehr angenommen wird. Die Antworten der ehemaligen Teilnehmenden werden dokumentiert.</t>
  </si>
  <si>
    <t>Aufgrund der Aussagen der Kinder und Jugendlichen werden die o.a. Freizeitbeschäftigungen verändert. Die Änderungen erfolgen nach vorheriger Abstimmung mit der Einrichtungsleitung.</t>
  </si>
  <si>
    <t>Regelmäßig (einmal im halben Jahr) erfolgen Befragungen der Kinder und Jugendlichen danach, welche angeleiteten Freizeitaktivitäten sich diese wünschen.</t>
  </si>
  <si>
    <t>Regelmäßig (einmal im Quartal) erfolgen Befragungen der Kinder und Jugendlichen danach, welche angeleiteten Freizeitaktivitäten sich diese wünschen.</t>
  </si>
  <si>
    <t>Regelmäßig (einmal im Monat) erfolgen Befragungen der Kinder und Jugendlichen danach, welche angeleiteten Freizeitaktivitäten sich diese wünschen.</t>
  </si>
  <si>
    <t>Ergebnis der Plausibilitätsprüfung durch die Bezirksregierung</t>
  </si>
  <si>
    <t>Bewertung Konzept zur Freizeitgestaltung für Kinder und Jugendliche - ZUE 
(Stand: Mai 2026)</t>
  </si>
  <si>
    <t xml:space="preserve">möglich in Raum [Angabe erforderlich]:    
Falls die Durchführung der Ballsportarten im Innenraum nicht möglich ist, ist zusätzlich der geplante Outdoorbereich anzugeben: </t>
  </si>
  <si>
    <t>Hinweis: 
Ihre Angaben, in welchen Räumen die geplanten Angebote stattfinden sollen, werden einer Plausibilitätsprüfung unterzogen. 
Bei einer fehlenden Raumangabe werden diese Punkte auf 0 gesetzt. 
Die Angabe von nicht geeigneten Räumen (z.B. keine Nutzung wegen Brandschutzauflagen möglich, zu kleiner Raum, Raum nicht Bestandteil des angemieteten Gebäudes, Treppenhaus, Lagerraum etc.) führt ebenfalls dazu, dass bei diesem Angebot die Punkte auf 0 gesetzt werden.  
Sofern für einen Raum eine Mehrfachnutzung angegeben wird, wird geprüft, ob alle Angebote organisatorisch und zeitlich dort möglich sind.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</si>
</sst>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sz val="11"/>
      <color theme="0"/>
      <name val="Calibri"/>
      <family val="2"/>
      <scheme val="minor"/>
    </font>
    <font>
      <b/>
      <sz val="11"/>
      <color theme="1"/>
      <name val="Calibri"/>
      <family val="2"/>
      <scheme val="minor"/>
    </font>
    <font>
      <sz val="11"/>
      <color theme="0"/>
      <name val="Calibri"/>
      <family val="2"/>
      <scheme val="minor"/>
    </font>
    <font>
      <sz val="11"/>
      <name val="Calibri"/>
      <family val="2"/>
      <scheme val="minor"/>
    </font>
    <font>
      <b/>
      <sz val="11"/>
      <name val="Calibri"/>
      <family val="2"/>
      <scheme val="minor"/>
    </font>
  </fonts>
  <fills count="7">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rgb="FFFF0000"/>
        <bgColor indexed="64"/>
      </patternFill>
    </fill>
    <fill>
      <patternFill patternType="solid">
        <fgColor rgb="FFFFFF00"/>
        <bgColor indexed="64"/>
      </patternFill>
    </fill>
    <fill>
      <patternFill patternType="solid">
        <fgColor rgb="FFFFC00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79">
    <xf numFmtId="0" fontId="0" fillId="0" borderId="0" xfId="0"/>
    <xf numFmtId="0" fontId="2" fillId="0" borderId="0" xfId="0" applyFont="1"/>
    <xf numFmtId="0" fontId="0" fillId="0" borderId="0" xfId="0" applyAlignment="1">
      <alignment horizontal="center"/>
    </xf>
    <xf numFmtId="0" fontId="0" fillId="0" borderId="0" xfId="0" applyAlignment="1">
      <alignment horizontal="center" vertical="center"/>
    </xf>
    <xf numFmtId="0" fontId="1" fillId="4" borderId="0" xfId="0" applyFont="1" applyFill="1" applyAlignment="1">
      <alignment horizontal="center" vertical="center"/>
    </xf>
    <xf numFmtId="0" fontId="0" fillId="0" borderId="0" xfId="0" applyAlignment="1">
      <alignment vertical="center"/>
    </xf>
    <xf numFmtId="0" fontId="1" fillId="4" borderId="0" xfId="0" applyFont="1" applyFill="1" applyAlignment="1">
      <alignment vertical="center"/>
    </xf>
    <xf numFmtId="0" fontId="0" fillId="0" borderId="0" xfId="0" applyAlignment="1">
      <alignment horizontal="left"/>
    </xf>
    <xf numFmtId="0" fontId="0" fillId="0" borderId="0" xfId="0" applyAlignment="1">
      <alignment horizontal="left" vertical="center"/>
    </xf>
    <xf numFmtId="3" fontId="2" fillId="0" borderId="0" xfId="0" applyNumberFormat="1" applyFont="1" applyBorder="1" applyAlignment="1">
      <alignment horizontal="center" vertical="center"/>
    </xf>
    <xf numFmtId="0" fontId="0" fillId="0" borderId="0" xfId="0" applyAlignment="1">
      <alignment wrapText="1"/>
    </xf>
    <xf numFmtId="0" fontId="0" fillId="3" borderId="0" xfId="0" applyFill="1"/>
    <xf numFmtId="0" fontId="2" fillId="3" borderId="0" xfId="0" applyFont="1" applyFill="1" applyAlignment="1">
      <alignment horizontal="left" vertical="center"/>
    </xf>
    <xf numFmtId="0" fontId="0" fillId="3" borderId="0" xfId="0" applyFill="1" applyAlignment="1">
      <alignment horizontal="center"/>
    </xf>
    <xf numFmtId="0" fontId="2" fillId="3" borderId="4" xfId="0" applyFont="1" applyFill="1" applyBorder="1" applyAlignment="1">
      <alignment horizontal="center" vertical="center"/>
    </xf>
    <xf numFmtId="0" fontId="4" fillId="3" borderId="0" xfId="0" applyFont="1" applyFill="1" applyBorder="1" applyAlignment="1">
      <alignment vertical="center"/>
    </xf>
    <xf numFmtId="0" fontId="3" fillId="3" borderId="0" xfId="0" applyFont="1" applyFill="1" applyAlignment="1">
      <alignment horizontal="center" vertical="center"/>
    </xf>
    <xf numFmtId="0" fontId="3" fillId="3" borderId="0" xfId="0" applyFont="1" applyFill="1"/>
    <xf numFmtId="0" fontId="1" fillId="3" borderId="0" xfId="0" applyFont="1" applyFill="1" applyAlignment="1">
      <alignment horizontal="center" vertical="center"/>
    </xf>
    <xf numFmtId="3" fontId="0" fillId="3" borderId="1" xfId="0" applyNumberFormat="1" applyFill="1" applyBorder="1" applyAlignment="1">
      <alignment horizontal="center"/>
    </xf>
    <xf numFmtId="0" fontId="0" fillId="3" borderId="0" xfId="0" applyFill="1" applyAlignment="1">
      <alignment vertical="center"/>
    </xf>
    <xf numFmtId="0" fontId="4" fillId="3" borderId="0" xfId="0" applyFont="1" applyFill="1"/>
    <xf numFmtId="0" fontId="1" fillId="4" borderId="7" xfId="0" applyFont="1" applyFill="1" applyBorder="1" applyAlignment="1">
      <alignment horizontal="center" vertical="center" wrapText="1"/>
    </xf>
    <xf numFmtId="0" fontId="1" fillId="4" borderId="3" xfId="0" applyFont="1" applyFill="1" applyBorder="1" applyAlignment="1">
      <alignment vertical="center" wrapText="1"/>
    </xf>
    <xf numFmtId="0" fontId="2" fillId="3" borderId="2" xfId="0" applyFont="1" applyFill="1" applyBorder="1" applyAlignment="1">
      <alignment horizontal="left" vertical="center"/>
    </xf>
    <xf numFmtId="0" fontId="0" fillId="3" borderId="7" xfId="0" applyFill="1" applyBorder="1"/>
    <xf numFmtId="3" fontId="0" fillId="0" borderId="3" xfId="0" applyNumberFormat="1" applyFill="1" applyBorder="1" applyAlignment="1">
      <alignment horizontal="center"/>
    </xf>
    <xf numFmtId="0" fontId="2" fillId="3" borderId="6" xfId="0" applyFont="1" applyFill="1" applyBorder="1" applyAlignment="1">
      <alignment horizontal="left" vertical="center"/>
    </xf>
    <xf numFmtId="0" fontId="0" fillId="3" borderId="8" xfId="0" applyFill="1" applyBorder="1"/>
    <xf numFmtId="0" fontId="2" fillId="0" borderId="3" xfId="0" applyFont="1" applyBorder="1" applyAlignment="1">
      <alignment vertical="center"/>
    </xf>
    <xf numFmtId="0" fontId="2" fillId="0" borderId="0" xfId="0" applyFont="1" applyAlignment="1">
      <alignment vertical="center"/>
    </xf>
    <xf numFmtId="0" fontId="0" fillId="0" borderId="0" xfId="0" applyBorder="1" applyAlignment="1">
      <alignment horizontal="left" vertical="center" wrapText="1"/>
    </xf>
    <xf numFmtId="0" fontId="4" fillId="3" borderId="0" xfId="0" applyFont="1" applyFill="1" applyBorder="1" applyAlignment="1">
      <alignment horizontal="left" vertical="center"/>
    </xf>
    <xf numFmtId="3" fontId="0" fillId="0" borderId="0" xfId="0" applyNumberFormat="1" applyAlignment="1">
      <alignment vertical="center"/>
    </xf>
    <xf numFmtId="0" fontId="0" fillId="0" borderId="4" xfId="0" applyFill="1" applyBorder="1" applyAlignment="1">
      <alignment horizontal="center" vertical="center" wrapText="1"/>
    </xf>
    <xf numFmtId="0" fontId="0" fillId="5" borderId="0" xfId="0" applyFill="1" applyAlignment="1">
      <alignment horizontal="center" vertical="center"/>
    </xf>
    <xf numFmtId="0" fontId="0" fillId="0" borderId="0" xfId="0"/>
    <xf numFmtId="0" fontId="0" fillId="0" borderId="0" xfId="0" applyAlignment="1">
      <alignment horizontal="center" vertical="center"/>
    </xf>
    <xf numFmtId="0" fontId="1" fillId="4" borderId="0" xfId="0" applyFont="1" applyFill="1" applyAlignment="1">
      <alignment horizontal="center" vertical="center" wrapText="1"/>
    </xf>
    <xf numFmtId="0" fontId="0" fillId="0" borderId="0" xfId="0" applyAlignment="1">
      <alignment horizontal="left"/>
    </xf>
    <xf numFmtId="0" fontId="0" fillId="0" borderId="0" xfId="0" applyFill="1" applyAlignment="1">
      <alignment horizontal="center" vertical="center"/>
    </xf>
    <xf numFmtId="3" fontId="0" fillId="0" borderId="0" xfId="0" applyNumberFormat="1" applyFill="1" applyBorder="1" applyAlignment="1">
      <alignment horizontal="center" vertical="center"/>
    </xf>
    <xf numFmtId="0" fontId="0" fillId="0" borderId="2" xfId="0" applyBorder="1" applyAlignment="1">
      <alignment horizontal="center" vertical="center"/>
    </xf>
    <xf numFmtId="0" fontId="0" fillId="0" borderId="4" xfId="0" applyBorder="1" applyAlignment="1">
      <alignment horizontal="center" vertical="center"/>
    </xf>
    <xf numFmtId="3" fontId="2" fillId="0" borderId="0" xfId="0" applyNumberFormat="1" applyFont="1" applyFill="1" applyBorder="1" applyAlignment="1">
      <alignment horizontal="center" vertical="center"/>
    </xf>
    <xf numFmtId="16" fontId="0" fillId="0" borderId="4" xfId="0" quotePrefix="1" applyNumberFormat="1" applyBorder="1" applyAlignment="1">
      <alignment horizontal="center" vertical="center"/>
    </xf>
    <xf numFmtId="0" fontId="0" fillId="0" borderId="5" xfId="0" applyBorder="1" applyAlignment="1">
      <alignment horizontal="left" vertical="center" wrapText="1"/>
    </xf>
    <xf numFmtId="0" fontId="0" fillId="3" borderId="0" xfId="0" applyFill="1"/>
    <xf numFmtId="0" fontId="0" fillId="3" borderId="0" xfId="0" applyFill="1" applyAlignment="1">
      <alignment horizontal="center" vertical="center"/>
    </xf>
    <xf numFmtId="0" fontId="1" fillId="3" borderId="0" xfId="0" applyFont="1" applyFill="1" applyAlignment="1">
      <alignment horizontal="center" vertical="center" wrapText="1"/>
    </xf>
    <xf numFmtId="0" fontId="0" fillId="0" borderId="5" xfId="0" applyBorder="1" applyAlignment="1">
      <alignment vertical="center" wrapText="1"/>
    </xf>
    <xf numFmtId="3" fontId="0" fillId="0" borderId="9" xfId="0" applyNumberFormat="1" applyFill="1" applyBorder="1" applyAlignment="1">
      <alignment horizontal="center"/>
    </xf>
    <xf numFmtId="16" fontId="0" fillId="0" borderId="2" xfId="0" quotePrefix="1" applyNumberFormat="1" applyBorder="1" applyAlignment="1">
      <alignment horizontal="center" vertical="center"/>
    </xf>
    <xf numFmtId="0" fontId="0" fillId="0" borderId="3" xfId="0" applyBorder="1" applyAlignment="1">
      <alignment vertical="center" wrapText="1"/>
    </xf>
    <xf numFmtId="0" fontId="0" fillId="0" borderId="3" xfId="0" applyBorder="1" applyAlignment="1">
      <alignment horizontal="left" vertical="center" wrapText="1"/>
    </xf>
    <xf numFmtId="0" fontId="0" fillId="0" borderId="5" xfId="0" applyFill="1" applyBorder="1" applyAlignment="1">
      <alignment vertical="center" wrapText="1"/>
    </xf>
    <xf numFmtId="0" fontId="2" fillId="0" borderId="5" xfId="0" applyFont="1" applyBorder="1" applyAlignment="1">
      <alignment vertical="center" wrapText="1"/>
    </xf>
    <xf numFmtId="0" fontId="0" fillId="0" borderId="5" xfId="0" applyBorder="1" applyAlignment="1">
      <alignment vertical="top" wrapText="1"/>
    </xf>
    <xf numFmtId="0" fontId="2" fillId="0" borderId="5" xfId="0" applyFont="1" applyBorder="1" applyAlignment="1">
      <alignment vertical="top" wrapText="1"/>
    </xf>
    <xf numFmtId="0" fontId="1" fillId="0" borderId="0" xfId="0" applyFont="1" applyFill="1" applyAlignment="1">
      <alignment horizontal="center" vertical="center"/>
    </xf>
    <xf numFmtId="0" fontId="1" fillId="0" borderId="0" xfId="0" applyFont="1" applyFill="1" applyAlignment="1">
      <alignment horizontal="center" vertical="center" wrapText="1"/>
    </xf>
    <xf numFmtId="0" fontId="5" fillId="0" borderId="0" xfId="0" applyFont="1" applyFill="1" applyAlignment="1">
      <alignment vertical="center"/>
    </xf>
    <xf numFmtId="0" fontId="2" fillId="0" borderId="5" xfId="0" applyFont="1" applyBorder="1" applyAlignment="1">
      <alignment horizontal="left" vertical="top" wrapText="1"/>
    </xf>
    <xf numFmtId="0" fontId="0" fillId="2" borderId="1" xfId="0" applyFill="1" applyBorder="1" applyAlignment="1" applyProtection="1">
      <alignment horizontal="center" vertical="center"/>
      <protection locked="0"/>
    </xf>
    <xf numFmtId="0" fontId="0" fillId="6" borderId="5" xfId="0" applyFill="1" applyBorder="1" applyAlignment="1" applyProtection="1">
      <alignment vertical="top" wrapText="1"/>
      <protection locked="0"/>
    </xf>
    <xf numFmtId="0" fontId="0" fillId="6" borderId="5" xfId="0" applyFill="1" applyBorder="1" applyAlignment="1" applyProtection="1">
      <alignment horizontal="left" vertical="top" wrapText="1"/>
      <protection locked="0"/>
    </xf>
    <xf numFmtId="0" fontId="2" fillId="6" borderId="0" xfId="0" applyFont="1" applyFill="1" applyAlignment="1" applyProtection="1">
      <alignment horizontal="left" vertical="center"/>
      <protection locked="0"/>
    </xf>
    <xf numFmtId="0" fontId="0" fillId="6" borderId="0" xfId="0" applyFill="1" applyProtection="1">
      <protection locked="0"/>
    </xf>
    <xf numFmtId="0" fontId="0" fillId="0" borderId="10" xfId="0" applyBorder="1" applyAlignment="1">
      <alignment horizontal="center" vertical="center" wrapText="1"/>
    </xf>
    <xf numFmtId="3" fontId="0" fillId="0" borderId="0" xfId="0" applyNumberFormat="1" applyAlignment="1">
      <alignment horizontal="center" vertical="center"/>
    </xf>
    <xf numFmtId="0" fontId="0" fillId="3" borderId="1" xfId="0" applyFill="1" applyBorder="1" applyProtection="1">
      <protection locked="0"/>
    </xf>
    <xf numFmtId="0" fontId="1" fillId="4" borderId="0" xfId="0" applyFont="1" applyFill="1" applyAlignment="1" applyProtection="1">
      <alignment horizontal="center" vertical="center" wrapText="1"/>
      <protection locked="0"/>
    </xf>
    <xf numFmtId="3" fontId="0" fillId="0" borderId="0" xfId="0" applyNumberFormat="1" applyAlignment="1">
      <alignment horizontal="center" vertical="center"/>
    </xf>
    <xf numFmtId="0" fontId="2" fillId="3" borderId="0" xfId="0" applyFont="1" applyFill="1" applyAlignment="1">
      <alignment horizontal="left" vertical="center" wrapText="1"/>
    </xf>
    <xf numFmtId="0" fontId="1" fillId="4" borderId="2" xfId="0" applyFont="1" applyFill="1" applyBorder="1" applyAlignment="1">
      <alignment horizontal="center" vertical="center"/>
    </xf>
    <xf numFmtId="0" fontId="1" fillId="4" borderId="7" xfId="0" applyFont="1" applyFill="1" applyBorder="1" applyAlignment="1">
      <alignment horizontal="center" vertical="center"/>
    </xf>
    <xf numFmtId="2" fontId="0" fillId="5" borderId="10" xfId="0" applyNumberFormat="1" applyFill="1" applyBorder="1" applyAlignment="1">
      <alignment horizontal="center"/>
    </xf>
    <xf numFmtId="2" fontId="0" fillId="5" borderId="11" xfId="0" applyNumberFormat="1" applyFill="1" applyBorder="1" applyAlignment="1">
      <alignment horizontal="center"/>
    </xf>
    <xf numFmtId="0" fontId="0" fillId="3" borderId="0" xfId="0" applyFill="1" applyAlignment="1">
      <alignment horizontal="left" vertical="center" wrapText="1"/>
    </xf>
  </cellXfs>
  <cellStyles count="1">
    <cellStyle name="Standard"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EXT/JL/Desktop/Tools/Geb&#252;hrenrechner.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elle1"/>
    </sheetNames>
    <sheetDataSet>
      <sheetData sheetId="0">
        <row r="3">
          <cell r="N3" t="str">
            <v>ja</v>
          </cell>
        </row>
        <row r="4">
          <cell r="N4" t="str">
            <v>nein</v>
          </cell>
        </row>
      </sheetData>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121"/>
  <sheetViews>
    <sheetView tabSelected="1" zoomScale="85" zoomScaleNormal="85" workbookViewId="0">
      <selection activeCell="I16" sqref="I16"/>
    </sheetView>
  </sheetViews>
  <sheetFormatPr baseColWidth="10" defaultColWidth="8.7109375" defaultRowHeight="15" x14ac:dyDescent="0.25"/>
  <cols>
    <col min="1" max="1" width="2.7109375" customWidth="1"/>
    <col min="2" max="2" width="8" style="3" customWidth="1"/>
    <col min="3" max="3" width="92.5703125" customWidth="1"/>
    <col min="4" max="4" width="10.28515625" style="2" customWidth="1"/>
    <col min="5" max="5" width="11.7109375" bestFit="1" customWidth="1"/>
    <col min="6" max="6" width="9.7109375" bestFit="1" customWidth="1"/>
    <col min="7" max="7" width="10.28515625" style="37" bestFit="1" customWidth="1"/>
    <col min="8" max="8" width="23.7109375" style="37" customWidth="1"/>
    <col min="9" max="9" width="35.7109375" style="11" customWidth="1"/>
    <col min="10" max="10" width="90.7109375" style="11" bestFit="1" customWidth="1"/>
    <col min="11" max="11" width="36.42578125" style="11" bestFit="1" customWidth="1"/>
    <col min="12" max="16384" width="8.7109375" style="11"/>
  </cols>
  <sheetData>
    <row r="1" spans="1:11" ht="33" customHeight="1" x14ac:dyDescent="0.25">
      <c r="A1" s="11"/>
      <c r="B1" s="73" t="s">
        <v>90</v>
      </c>
      <c r="C1" s="73"/>
      <c r="D1" s="73"/>
      <c r="E1" s="47"/>
      <c r="F1" s="47"/>
      <c r="G1" s="48"/>
      <c r="H1" s="48"/>
      <c r="I1" s="47"/>
    </row>
    <row r="2" spans="1:11" s="47" customFormat="1" ht="15" customHeight="1" x14ac:dyDescent="0.25">
      <c r="B2" s="12"/>
      <c r="D2" s="13"/>
      <c r="G2" s="78" t="s">
        <v>92</v>
      </c>
      <c r="H2" s="78"/>
      <c r="I2" s="78"/>
    </row>
    <row r="3" spans="1:11" s="47" customFormat="1" x14ac:dyDescent="0.25">
      <c r="B3" s="66" t="s">
        <v>73</v>
      </c>
      <c r="C3" s="67"/>
      <c r="D3" s="13"/>
      <c r="G3" s="78"/>
      <c r="H3" s="78"/>
      <c r="I3" s="78"/>
    </row>
    <row r="4" spans="1:11" x14ac:dyDescent="0.25">
      <c r="A4" s="11"/>
      <c r="B4" s="12"/>
      <c r="C4" s="47"/>
      <c r="D4" s="13"/>
      <c r="E4" s="47"/>
      <c r="F4" s="47"/>
      <c r="G4" s="78"/>
      <c r="H4" s="78"/>
      <c r="I4" s="78"/>
    </row>
    <row r="5" spans="1:11" ht="30" x14ac:dyDescent="0.25">
      <c r="A5" s="11"/>
      <c r="B5" s="74" t="s">
        <v>14</v>
      </c>
      <c r="C5" s="75"/>
      <c r="D5" s="22" t="s">
        <v>5</v>
      </c>
      <c r="E5" s="23" t="s">
        <v>9</v>
      </c>
      <c r="F5" s="47"/>
      <c r="G5" s="78"/>
      <c r="H5" s="78"/>
      <c r="I5" s="78"/>
    </row>
    <row r="6" spans="1:11" x14ac:dyDescent="0.25">
      <c r="A6" s="11"/>
      <c r="B6" s="14" t="s">
        <v>15</v>
      </c>
      <c r="C6" s="15" t="str">
        <f>C13</f>
        <v>Bekanntmachung</v>
      </c>
      <c r="D6" s="19">
        <f>G38</f>
        <v>0</v>
      </c>
      <c r="E6" s="19">
        <f>H38</f>
        <v>30</v>
      </c>
      <c r="F6" s="47"/>
      <c r="G6" s="78"/>
      <c r="H6" s="78"/>
      <c r="I6" s="78"/>
    </row>
    <row r="7" spans="1:11" x14ac:dyDescent="0.25">
      <c r="A7" s="11"/>
      <c r="B7" s="14" t="s">
        <v>16</v>
      </c>
      <c r="C7" s="15" t="str">
        <f>C40</f>
        <v>Angebot für Jugendliche</v>
      </c>
      <c r="D7" s="19">
        <f>G89</f>
        <v>0</v>
      </c>
      <c r="E7" s="19">
        <f>H89</f>
        <v>23</v>
      </c>
      <c r="F7" s="47"/>
      <c r="G7" s="78"/>
      <c r="H7" s="78"/>
      <c r="I7" s="78"/>
    </row>
    <row r="8" spans="1:11" x14ac:dyDescent="0.25">
      <c r="A8" s="11"/>
      <c r="B8" s="14" t="s">
        <v>17</v>
      </c>
      <c r="C8" s="32" t="str">
        <f>C91</f>
        <v>Angebote für Kinder</v>
      </c>
      <c r="D8" s="19">
        <f>G108</f>
        <v>0</v>
      </c>
      <c r="E8" s="19">
        <f>H108</f>
        <v>8</v>
      </c>
      <c r="F8" s="47"/>
      <c r="G8" s="78"/>
      <c r="H8" s="78"/>
      <c r="I8" s="78"/>
    </row>
    <row r="9" spans="1:11" x14ac:dyDescent="0.25">
      <c r="A9" s="11"/>
      <c r="B9" s="14" t="s">
        <v>18</v>
      </c>
      <c r="C9" s="32" t="str">
        <f>C110</f>
        <v>Evaluation des Konzeptes der Freizeitgestaltung für Kinder und Jugendliche</v>
      </c>
      <c r="D9" s="19">
        <f>G120</f>
        <v>0</v>
      </c>
      <c r="E9" s="19">
        <f>H120</f>
        <v>15</v>
      </c>
      <c r="F9" s="47"/>
      <c r="G9" s="78"/>
      <c r="H9" s="78"/>
      <c r="I9" s="78"/>
    </row>
    <row r="10" spans="1:11" x14ac:dyDescent="0.25">
      <c r="A10" s="11"/>
      <c r="B10" s="24"/>
      <c r="C10" s="25" t="s">
        <v>20</v>
      </c>
      <c r="D10" s="51">
        <f>SUM(D6:D9)</f>
        <v>0</v>
      </c>
      <c r="E10" s="26">
        <f>SUM(E6:E9)</f>
        <v>76</v>
      </c>
      <c r="F10" s="47"/>
      <c r="G10" s="78"/>
      <c r="H10" s="78"/>
      <c r="I10" s="78"/>
    </row>
    <row r="11" spans="1:11" x14ac:dyDescent="0.25">
      <c r="A11" s="11"/>
      <c r="B11" s="27"/>
      <c r="C11" s="28" t="s">
        <v>19</v>
      </c>
      <c r="D11" s="76">
        <f>D10/E10*3</f>
        <v>0</v>
      </c>
      <c r="E11" s="77"/>
      <c r="F11" s="47"/>
      <c r="G11" s="78"/>
      <c r="H11" s="78"/>
      <c r="I11" s="78"/>
    </row>
    <row r="12" spans="1:11" x14ac:dyDescent="0.25">
      <c r="A12" s="11"/>
      <c r="B12" s="16"/>
      <c r="C12" s="17"/>
      <c r="D12" s="18"/>
      <c r="E12" s="18"/>
      <c r="F12" s="49"/>
      <c r="G12" s="49"/>
      <c r="H12" s="49"/>
      <c r="I12" s="47"/>
    </row>
    <row r="13" spans="1:11" s="20" customFormat="1" ht="33.950000000000003" customHeight="1" x14ac:dyDescent="0.25">
      <c r="A13" s="5"/>
      <c r="B13" s="4" t="s">
        <v>1</v>
      </c>
      <c r="C13" s="6" t="s">
        <v>21</v>
      </c>
      <c r="D13" s="4" t="s">
        <v>0</v>
      </c>
      <c r="E13" s="4" t="s">
        <v>2</v>
      </c>
      <c r="F13" s="38" t="s">
        <v>0</v>
      </c>
      <c r="G13" s="38" t="s">
        <v>5</v>
      </c>
      <c r="H13" s="38" t="s">
        <v>9</v>
      </c>
      <c r="I13" s="38" t="s">
        <v>89</v>
      </c>
    </row>
    <row r="14" spans="1:11" x14ac:dyDescent="0.25">
      <c r="B14" s="42"/>
      <c r="C14" s="29"/>
      <c r="D14" s="40"/>
      <c r="E14" s="41"/>
      <c r="F14" s="41"/>
      <c r="I14" s="70"/>
    </row>
    <row r="15" spans="1:11" ht="54.75" customHeight="1" x14ac:dyDescent="0.25">
      <c r="B15" s="45"/>
      <c r="C15" s="46" t="s">
        <v>23</v>
      </c>
      <c r="D15" s="40">
        <v>1</v>
      </c>
      <c r="E15" s="63"/>
      <c r="F15" s="41">
        <f>IF(E15="ja",D15,0)</f>
        <v>0</v>
      </c>
      <c r="G15" s="69">
        <f>MAX(F15:F15)</f>
        <v>0</v>
      </c>
      <c r="H15" s="69">
        <f>D15</f>
        <v>1</v>
      </c>
      <c r="I15" s="70"/>
      <c r="K15" s="17" t="s">
        <v>3</v>
      </c>
    </row>
    <row r="16" spans="1:11" ht="30" x14ac:dyDescent="0.25">
      <c r="B16" s="43"/>
      <c r="C16" s="46" t="s">
        <v>24</v>
      </c>
      <c r="D16" s="40">
        <v>5</v>
      </c>
      <c r="E16" s="63"/>
      <c r="F16" s="41">
        <f>IF(E16="ja",D16,0)</f>
        <v>0</v>
      </c>
      <c r="G16" s="72">
        <f>MAX(F16:F17)</f>
        <v>0</v>
      </c>
      <c r="H16" s="72">
        <f>MAX(D16:D17)</f>
        <v>5</v>
      </c>
      <c r="I16" s="70"/>
      <c r="K16" s="17" t="s">
        <v>4</v>
      </c>
    </row>
    <row r="17" spans="1:11" ht="60" x14ac:dyDescent="0.25">
      <c r="B17" s="43"/>
      <c r="C17" s="46" t="s">
        <v>25</v>
      </c>
      <c r="D17" s="40">
        <v>3</v>
      </c>
      <c r="E17" s="63"/>
      <c r="F17" s="41">
        <f>IF(E17="ja",D17,0)</f>
        <v>0</v>
      </c>
      <c r="G17" s="72"/>
      <c r="H17" s="72"/>
      <c r="I17" s="70"/>
      <c r="K17" s="21"/>
    </row>
    <row r="18" spans="1:11" ht="45" x14ac:dyDescent="0.25">
      <c r="B18" s="43"/>
      <c r="C18" s="46" t="s">
        <v>26</v>
      </c>
      <c r="D18" s="34">
        <v>4</v>
      </c>
      <c r="E18" s="63"/>
      <c r="F18" s="41">
        <f>IF(E18="ja",D18,0)</f>
        <v>0</v>
      </c>
      <c r="G18" s="69">
        <f>MAX(F18:F18)</f>
        <v>0</v>
      </c>
      <c r="H18" s="69">
        <f>D18</f>
        <v>4</v>
      </c>
      <c r="I18" s="70"/>
    </row>
    <row r="19" spans="1:11" s="47" customFormat="1" x14ac:dyDescent="0.25">
      <c r="A19" s="36"/>
      <c r="B19" s="43"/>
      <c r="C19" s="46" t="s">
        <v>27</v>
      </c>
      <c r="D19" s="40">
        <v>1</v>
      </c>
      <c r="E19" s="63"/>
      <c r="F19" s="41">
        <f t="shared" ref="F19:F26" si="0">IF(E19="ja",D19,0)</f>
        <v>0</v>
      </c>
      <c r="G19" s="72">
        <f>MAX(F19:F20)</f>
        <v>0</v>
      </c>
      <c r="H19" s="72">
        <f>MAX(D19:D20)</f>
        <v>2</v>
      </c>
      <c r="I19" s="70"/>
    </row>
    <row r="20" spans="1:11" s="47" customFormat="1" ht="30" x14ac:dyDescent="0.25">
      <c r="A20" s="36"/>
      <c r="B20" s="43"/>
      <c r="C20" s="46" t="s">
        <v>28</v>
      </c>
      <c r="D20" s="40">
        <v>2</v>
      </c>
      <c r="E20" s="63"/>
      <c r="F20" s="41">
        <f t="shared" si="0"/>
        <v>0</v>
      </c>
      <c r="G20" s="72"/>
      <c r="H20" s="72"/>
      <c r="I20" s="70"/>
    </row>
    <row r="21" spans="1:11" s="47" customFormat="1" ht="75" x14ac:dyDescent="0.25">
      <c r="A21" s="36"/>
      <c r="B21" s="43"/>
      <c r="C21" s="46" t="s">
        <v>74</v>
      </c>
      <c r="D21" s="40">
        <v>3</v>
      </c>
      <c r="E21" s="63"/>
      <c r="F21" s="41">
        <f t="shared" si="0"/>
        <v>0</v>
      </c>
      <c r="G21" s="72">
        <f>MAX(F21:F23)</f>
        <v>0</v>
      </c>
      <c r="H21" s="72">
        <f>MAX(D21:D23)</f>
        <v>3</v>
      </c>
      <c r="I21" s="70"/>
    </row>
    <row r="22" spans="1:11" s="47" customFormat="1" ht="75" x14ac:dyDescent="0.25">
      <c r="A22" s="36"/>
      <c r="B22" s="43"/>
      <c r="C22" s="46" t="s">
        <v>75</v>
      </c>
      <c r="D22" s="40">
        <v>2</v>
      </c>
      <c r="E22" s="63"/>
      <c r="F22" s="41">
        <f t="shared" si="0"/>
        <v>0</v>
      </c>
      <c r="G22" s="72"/>
      <c r="H22" s="72"/>
      <c r="I22" s="70"/>
    </row>
    <row r="23" spans="1:11" s="47" customFormat="1" ht="75" x14ac:dyDescent="0.25">
      <c r="A23" s="36"/>
      <c r="B23" s="43"/>
      <c r="C23" s="46" t="s">
        <v>76</v>
      </c>
      <c r="D23" s="40">
        <v>1</v>
      </c>
      <c r="E23" s="63"/>
      <c r="F23" s="41">
        <f t="shared" si="0"/>
        <v>0</v>
      </c>
      <c r="G23" s="72"/>
      <c r="H23" s="72"/>
      <c r="I23" s="70"/>
    </row>
    <row r="24" spans="1:11" s="47" customFormat="1" ht="60" x14ac:dyDescent="0.25">
      <c r="A24" s="36"/>
      <c r="B24" s="43"/>
      <c r="C24" s="46" t="s">
        <v>77</v>
      </c>
      <c r="D24" s="40">
        <v>4</v>
      </c>
      <c r="E24" s="63"/>
      <c r="F24" s="41">
        <f t="shared" si="0"/>
        <v>0</v>
      </c>
      <c r="G24" s="72">
        <f>MAX(F24:F26)</f>
        <v>0</v>
      </c>
      <c r="H24" s="72">
        <f>MAX(D24:D26)</f>
        <v>4</v>
      </c>
      <c r="I24" s="70"/>
    </row>
    <row r="25" spans="1:11" s="47" customFormat="1" ht="60" x14ac:dyDescent="0.25">
      <c r="A25" s="36"/>
      <c r="B25" s="43"/>
      <c r="C25" s="46" t="s">
        <v>78</v>
      </c>
      <c r="D25" s="40">
        <v>3</v>
      </c>
      <c r="E25" s="63"/>
      <c r="F25" s="41">
        <f t="shared" si="0"/>
        <v>0</v>
      </c>
      <c r="G25" s="72"/>
      <c r="H25" s="72"/>
      <c r="I25" s="70"/>
    </row>
    <row r="26" spans="1:11" s="47" customFormat="1" ht="60" x14ac:dyDescent="0.25">
      <c r="A26" s="36"/>
      <c r="B26" s="43"/>
      <c r="C26" s="46" t="s">
        <v>79</v>
      </c>
      <c r="D26" s="40">
        <v>2</v>
      </c>
      <c r="E26" s="63"/>
      <c r="F26" s="41">
        <f t="shared" si="0"/>
        <v>0</v>
      </c>
      <c r="G26" s="72"/>
      <c r="H26" s="72"/>
      <c r="I26" s="70"/>
    </row>
    <row r="27" spans="1:11" s="47" customFormat="1" x14ac:dyDescent="0.25">
      <c r="A27" s="36"/>
      <c r="B27" s="43"/>
      <c r="C27" s="46"/>
      <c r="D27" s="40"/>
      <c r="E27" s="41"/>
      <c r="F27" s="41"/>
      <c r="G27" s="69"/>
      <c r="H27" s="33"/>
      <c r="I27" s="70"/>
    </row>
    <row r="28" spans="1:11" s="47" customFormat="1" ht="45" x14ac:dyDescent="0.25">
      <c r="A28" s="36"/>
      <c r="B28" s="43"/>
      <c r="C28" s="50" t="s">
        <v>29</v>
      </c>
      <c r="D28" s="40">
        <v>3</v>
      </c>
      <c r="E28" s="63"/>
      <c r="F28" s="41">
        <f t="shared" ref="F28:F33" si="1">IF(E28="ja",D28,0)</f>
        <v>0</v>
      </c>
      <c r="G28" s="72">
        <f>MAX(F28:F30)</f>
        <v>0</v>
      </c>
      <c r="H28" s="72">
        <f>MAX(D28:D30)</f>
        <v>3</v>
      </c>
      <c r="I28" s="70"/>
    </row>
    <row r="29" spans="1:11" s="47" customFormat="1" ht="45" x14ac:dyDescent="0.25">
      <c r="A29" s="36"/>
      <c r="B29" s="43"/>
      <c r="C29" s="50" t="s">
        <v>30</v>
      </c>
      <c r="D29" s="40">
        <v>2</v>
      </c>
      <c r="E29" s="63"/>
      <c r="F29" s="41">
        <f t="shared" si="1"/>
        <v>0</v>
      </c>
      <c r="G29" s="72"/>
      <c r="H29" s="72"/>
      <c r="I29" s="70"/>
    </row>
    <row r="30" spans="1:11" s="47" customFormat="1" ht="45" x14ac:dyDescent="0.25">
      <c r="A30" s="36"/>
      <c r="B30" s="43"/>
      <c r="C30" s="50" t="s">
        <v>31</v>
      </c>
      <c r="D30" s="40">
        <v>1</v>
      </c>
      <c r="E30" s="63"/>
      <c r="F30" s="41">
        <f t="shared" si="1"/>
        <v>0</v>
      </c>
      <c r="G30" s="72"/>
      <c r="H30" s="72"/>
      <c r="I30" s="70"/>
    </row>
    <row r="31" spans="1:11" s="47" customFormat="1" ht="45" x14ac:dyDescent="0.25">
      <c r="A31" s="36"/>
      <c r="B31" s="43"/>
      <c r="C31" s="50" t="s">
        <v>32</v>
      </c>
      <c r="D31" s="40">
        <v>4</v>
      </c>
      <c r="E31" s="63"/>
      <c r="F31" s="41">
        <f t="shared" si="1"/>
        <v>0</v>
      </c>
      <c r="G31" s="72">
        <f>MAX(F31:F33)</f>
        <v>0</v>
      </c>
      <c r="H31" s="72">
        <f>MAX(D31:D33)</f>
        <v>4</v>
      </c>
      <c r="I31" s="70"/>
    </row>
    <row r="32" spans="1:11" s="47" customFormat="1" ht="45" x14ac:dyDescent="0.25">
      <c r="A32" s="36"/>
      <c r="B32" s="43"/>
      <c r="C32" s="50" t="s">
        <v>33</v>
      </c>
      <c r="D32" s="40">
        <v>3</v>
      </c>
      <c r="E32" s="63"/>
      <c r="F32" s="41">
        <f t="shared" si="1"/>
        <v>0</v>
      </c>
      <c r="G32" s="72"/>
      <c r="H32" s="72"/>
      <c r="I32" s="70"/>
    </row>
    <row r="33" spans="1:9" s="47" customFormat="1" ht="45" x14ac:dyDescent="0.25">
      <c r="A33" s="36"/>
      <c r="B33" s="43"/>
      <c r="C33" s="50" t="s">
        <v>34</v>
      </c>
      <c r="D33" s="40">
        <v>2</v>
      </c>
      <c r="E33" s="63"/>
      <c r="F33" s="41">
        <f t="shared" si="1"/>
        <v>0</v>
      </c>
      <c r="G33" s="72"/>
      <c r="H33" s="72"/>
      <c r="I33" s="70"/>
    </row>
    <row r="34" spans="1:9" s="47" customFormat="1" x14ac:dyDescent="0.25">
      <c r="A34" s="36"/>
      <c r="B34" s="43"/>
      <c r="C34" s="46"/>
      <c r="D34" s="40"/>
      <c r="E34" s="41"/>
      <c r="F34" s="41"/>
      <c r="G34" s="69"/>
      <c r="H34" s="37"/>
      <c r="I34" s="70"/>
    </row>
    <row r="35" spans="1:9" s="47" customFormat="1" ht="30" x14ac:dyDescent="0.25">
      <c r="A35" s="36"/>
      <c r="B35" s="43"/>
      <c r="C35" s="50" t="s">
        <v>37</v>
      </c>
      <c r="D35" s="35" t="s">
        <v>15</v>
      </c>
      <c r="E35" s="63"/>
      <c r="F35" s="41"/>
      <c r="G35" s="37"/>
      <c r="H35" s="68" t="s">
        <v>22</v>
      </c>
      <c r="I35" s="70"/>
    </row>
    <row r="36" spans="1:9" s="47" customFormat="1" ht="30" x14ac:dyDescent="0.25">
      <c r="A36" s="36"/>
      <c r="B36" s="43"/>
      <c r="C36" s="50" t="s">
        <v>35</v>
      </c>
      <c r="D36" s="40">
        <v>1</v>
      </c>
      <c r="E36" s="63"/>
      <c r="F36" s="41">
        <f>IF(E36="ja",D36,0)</f>
        <v>0</v>
      </c>
      <c r="G36" s="69">
        <f>MAX(F36:F36)</f>
        <v>0</v>
      </c>
      <c r="H36" s="69">
        <f>D36</f>
        <v>1</v>
      </c>
      <c r="I36" s="70"/>
    </row>
    <row r="37" spans="1:9" s="47" customFormat="1" ht="30" x14ac:dyDescent="0.25">
      <c r="A37" s="36"/>
      <c r="B37" s="43"/>
      <c r="C37" s="50" t="s">
        <v>36</v>
      </c>
      <c r="D37" s="40">
        <v>3</v>
      </c>
      <c r="E37" s="63"/>
      <c r="F37" s="41">
        <f t="shared" ref="F37" si="2">IF(E37="ja",D37,0)</f>
        <v>0</v>
      </c>
      <c r="G37" s="69">
        <f>MAX(F37:F37)</f>
        <v>0</v>
      </c>
      <c r="H37" s="69">
        <f>MAX(D37:D37)</f>
        <v>3</v>
      </c>
      <c r="I37" s="70"/>
    </row>
    <row r="38" spans="1:9" x14ac:dyDescent="0.25">
      <c r="B38" s="37"/>
      <c r="C38" s="30" t="s">
        <v>6</v>
      </c>
      <c r="D38" s="37"/>
      <c r="E38" s="5"/>
      <c r="F38" s="9"/>
      <c r="G38" s="44">
        <f>SUM(G14:G37)</f>
        <v>0</v>
      </c>
      <c r="H38" s="44">
        <f>SUM(H14:H37)</f>
        <v>30</v>
      </c>
      <c r="I38" s="70"/>
    </row>
    <row r="39" spans="1:9" x14ac:dyDescent="0.25">
      <c r="A39" s="7"/>
      <c r="B39" s="8"/>
      <c r="C39" s="8"/>
      <c r="D39" s="8"/>
      <c r="E39" s="8"/>
      <c r="F39" s="5"/>
      <c r="I39" s="70"/>
    </row>
    <row r="40" spans="1:9" ht="30" x14ac:dyDescent="0.25">
      <c r="A40" s="7"/>
      <c r="B40" s="4" t="s">
        <v>7</v>
      </c>
      <c r="C40" s="6" t="s">
        <v>38</v>
      </c>
      <c r="D40" s="4" t="s">
        <v>0</v>
      </c>
      <c r="E40" s="4" t="s">
        <v>2</v>
      </c>
      <c r="F40" s="38" t="s">
        <v>0</v>
      </c>
      <c r="G40" s="38" t="s">
        <v>5</v>
      </c>
      <c r="H40" s="38" t="s">
        <v>9</v>
      </c>
      <c r="I40" s="71" t="s">
        <v>89</v>
      </c>
    </row>
    <row r="41" spans="1:9" x14ac:dyDescent="0.25">
      <c r="A41" s="7"/>
      <c r="B41" s="45"/>
      <c r="C41" s="56" t="s">
        <v>39</v>
      </c>
      <c r="D41" s="40"/>
      <c r="E41" s="41"/>
      <c r="F41" s="41"/>
      <c r="I41" s="70"/>
    </row>
    <row r="42" spans="1:9" s="47" customFormat="1" ht="45" x14ac:dyDescent="0.25">
      <c r="A42" s="39"/>
      <c r="B42" s="45"/>
      <c r="C42" s="50" t="s">
        <v>40</v>
      </c>
      <c r="D42" s="40">
        <v>2</v>
      </c>
      <c r="E42" s="63"/>
      <c r="F42" s="41">
        <f>IF(E42="ja",D42,0)</f>
        <v>0</v>
      </c>
      <c r="G42" s="72">
        <f>MAX(F42:F50)</f>
        <v>0</v>
      </c>
      <c r="H42" s="72">
        <f>MAX(D42:D50)</f>
        <v>3</v>
      </c>
      <c r="I42" s="70"/>
    </row>
    <row r="43" spans="1:9" s="47" customFormat="1" ht="44.25" customHeight="1" x14ac:dyDescent="0.25">
      <c r="A43" s="39"/>
      <c r="B43" s="45"/>
      <c r="C43" s="64" t="s">
        <v>44</v>
      </c>
      <c r="D43" s="40"/>
      <c r="E43" s="41"/>
      <c r="F43" s="41"/>
      <c r="G43" s="72"/>
      <c r="H43" s="72"/>
      <c r="I43" s="70"/>
    </row>
    <row r="44" spans="1:9" s="47" customFormat="1" ht="45" x14ac:dyDescent="0.25">
      <c r="A44" s="39"/>
      <c r="B44" s="45"/>
      <c r="C44" s="50" t="s">
        <v>41</v>
      </c>
      <c r="D44" s="40">
        <v>1</v>
      </c>
      <c r="E44" s="63"/>
      <c r="F44" s="41">
        <f>IF(E44="ja",D44,0)</f>
        <v>0</v>
      </c>
      <c r="G44" s="72"/>
      <c r="H44" s="72"/>
      <c r="I44" s="70"/>
    </row>
    <row r="45" spans="1:9" s="47" customFormat="1" ht="48.75" customHeight="1" x14ac:dyDescent="0.25">
      <c r="A45" s="39"/>
      <c r="B45" s="45"/>
      <c r="C45" s="64" t="s">
        <v>44</v>
      </c>
      <c r="D45" s="40"/>
      <c r="E45" s="41"/>
      <c r="F45" s="41"/>
      <c r="G45" s="72"/>
      <c r="H45" s="72"/>
      <c r="I45" s="70"/>
    </row>
    <row r="46" spans="1:9" s="47" customFormat="1" ht="45" x14ac:dyDescent="0.25">
      <c r="A46" s="39"/>
      <c r="B46" s="45"/>
      <c r="C46" s="55" t="s">
        <v>42</v>
      </c>
      <c r="D46" s="40">
        <v>3</v>
      </c>
      <c r="E46" s="63"/>
      <c r="F46" s="41">
        <f>IF(E46="ja",D46,0)</f>
        <v>0</v>
      </c>
      <c r="G46" s="72"/>
      <c r="H46" s="72"/>
      <c r="I46" s="70"/>
    </row>
    <row r="47" spans="1:9" s="47" customFormat="1" ht="58.5" customHeight="1" x14ac:dyDescent="0.25">
      <c r="A47" s="39"/>
      <c r="B47" s="45"/>
      <c r="C47" s="64" t="s">
        <v>44</v>
      </c>
      <c r="D47" s="40"/>
      <c r="E47" s="41"/>
      <c r="F47" s="41"/>
      <c r="G47" s="72"/>
      <c r="H47" s="72"/>
      <c r="I47" s="70"/>
    </row>
    <row r="48" spans="1:9" s="47" customFormat="1" ht="60.75" customHeight="1" x14ac:dyDescent="0.25">
      <c r="A48" s="39"/>
      <c r="B48" s="45"/>
      <c r="C48" s="64" t="s">
        <v>45</v>
      </c>
      <c r="D48" s="40"/>
      <c r="E48" s="41"/>
      <c r="F48" s="41"/>
      <c r="G48" s="72"/>
      <c r="H48" s="72"/>
      <c r="I48" s="70"/>
    </row>
    <row r="49" spans="1:9" ht="53.25" customHeight="1" x14ac:dyDescent="0.25">
      <c r="A49" s="7"/>
      <c r="B49" s="43"/>
      <c r="C49" s="50" t="s">
        <v>43</v>
      </c>
      <c r="D49" s="40">
        <v>2</v>
      </c>
      <c r="E49" s="63"/>
      <c r="F49" s="41">
        <f>IF(E49="ja",D49,0)</f>
        <v>0</v>
      </c>
      <c r="G49" s="72"/>
      <c r="H49" s="72"/>
      <c r="I49" s="70"/>
    </row>
    <row r="50" spans="1:9" ht="80.25" customHeight="1" x14ac:dyDescent="0.25">
      <c r="A50" s="7"/>
      <c r="B50" s="43"/>
      <c r="C50" s="64" t="s">
        <v>44</v>
      </c>
      <c r="D50" s="40"/>
      <c r="E50" s="41"/>
      <c r="F50" s="41"/>
      <c r="G50" s="72"/>
      <c r="H50" s="72"/>
      <c r="I50" s="70"/>
    </row>
    <row r="51" spans="1:9" ht="74.25" customHeight="1" x14ac:dyDescent="0.25">
      <c r="A51" s="7"/>
      <c r="B51" s="43"/>
      <c r="C51" s="64" t="s">
        <v>45</v>
      </c>
      <c r="D51" s="40"/>
      <c r="E51" s="41"/>
      <c r="F51" s="41"/>
      <c r="G51" s="33"/>
      <c r="H51" s="33"/>
      <c r="I51" s="70"/>
    </row>
    <row r="52" spans="1:9" s="47" customFormat="1" x14ac:dyDescent="0.25">
      <c r="A52" s="39"/>
      <c r="B52" s="43"/>
      <c r="C52" s="57"/>
      <c r="D52" s="40"/>
      <c r="E52" s="41"/>
      <c r="F52" s="41"/>
      <c r="G52" s="69"/>
      <c r="H52" s="69"/>
      <c r="I52" s="70"/>
    </row>
    <row r="53" spans="1:9" s="47" customFormat="1" x14ac:dyDescent="0.25">
      <c r="A53" s="39"/>
      <c r="B53" s="43"/>
      <c r="C53" s="58" t="s">
        <v>46</v>
      </c>
      <c r="D53" s="40"/>
      <c r="E53" s="41"/>
      <c r="F53" s="41"/>
      <c r="G53" s="69"/>
      <c r="H53" s="69"/>
      <c r="I53" s="70"/>
    </row>
    <row r="54" spans="1:9" s="47" customFormat="1" ht="60" x14ac:dyDescent="0.25">
      <c r="A54" s="39"/>
      <c r="B54" s="43"/>
      <c r="C54" s="50" t="s">
        <v>47</v>
      </c>
      <c r="D54" s="40">
        <v>4</v>
      </c>
      <c r="E54" s="63"/>
      <c r="F54" s="41">
        <f>IF(E54="ja",D54,0)</f>
        <v>0</v>
      </c>
      <c r="G54" s="72">
        <f>MAX(F54:F59)</f>
        <v>0</v>
      </c>
      <c r="H54" s="72">
        <f>MAX(D54:D59)</f>
        <v>4</v>
      </c>
      <c r="I54" s="70"/>
    </row>
    <row r="55" spans="1:9" s="47" customFormat="1" ht="54.75" customHeight="1" x14ac:dyDescent="0.25">
      <c r="A55" s="39"/>
      <c r="B55" s="43"/>
      <c r="C55" s="64" t="s">
        <v>44</v>
      </c>
      <c r="D55" s="40"/>
      <c r="E55" s="41"/>
      <c r="F55" s="41"/>
      <c r="G55" s="72"/>
      <c r="H55" s="72"/>
      <c r="I55" s="70"/>
    </row>
    <row r="56" spans="1:9" s="47" customFormat="1" ht="58.5" customHeight="1" x14ac:dyDescent="0.25">
      <c r="A56" s="39"/>
      <c r="B56" s="43"/>
      <c r="C56" s="64" t="s">
        <v>53</v>
      </c>
      <c r="D56" s="40"/>
      <c r="E56" s="41"/>
      <c r="F56" s="41"/>
      <c r="G56" s="72"/>
      <c r="H56" s="72"/>
      <c r="I56" s="70"/>
    </row>
    <row r="57" spans="1:9" s="47" customFormat="1" ht="60" x14ac:dyDescent="0.25">
      <c r="A57" s="39"/>
      <c r="B57" s="43"/>
      <c r="C57" s="50" t="s">
        <v>48</v>
      </c>
      <c r="D57" s="40">
        <v>3</v>
      </c>
      <c r="E57" s="63"/>
      <c r="F57" s="41">
        <f>IF(E57="ja",D57,0)</f>
        <v>0</v>
      </c>
      <c r="G57" s="72"/>
      <c r="H57" s="72"/>
      <c r="I57" s="70"/>
    </row>
    <row r="58" spans="1:9" s="47" customFormat="1" ht="54" customHeight="1" x14ac:dyDescent="0.25">
      <c r="A58" s="39"/>
      <c r="B58" s="43"/>
      <c r="C58" s="64" t="s">
        <v>44</v>
      </c>
      <c r="D58" s="40"/>
      <c r="E58" s="41"/>
      <c r="F58" s="41"/>
      <c r="G58" s="72"/>
      <c r="H58" s="72"/>
      <c r="I58" s="70"/>
    </row>
    <row r="59" spans="1:9" s="47" customFormat="1" ht="51" customHeight="1" x14ac:dyDescent="0.25">
      <c r="A59" s="39"/>
      <c r="B59" s="43"/>
      <c r="C59" s="64" t="s">
        <v>53</v>
      </c>
      <c r="D59" s="40"/>
      <c r="E59" s="41"/>
      <c r="F59" s="41"/>
      <c r="G59" s="72"/>
      <c r="H59" s="72"/>
      <c r="I59" s="70"/>
    </row>
    <row r="60" spans="1:9" s="47" customFormat="1" ht="60" x14ac:dyDescent="0.25">
      <c r="A60" s="39"/>
      <c r="B60" s="43"/>
      <c r="C60" s="50" t="s">
        <v>49</v>
      </c>
      <c r="D60" s="40">
        <v>4</v>
      </c>
      <c r="E60" s="63"/>
      <c r="F60" s="41">
        <f>IF(E60="ja",D60,0)</f>
        <v>0</v>
      </c>
      <c r="G60" s="72">
        <f>MAX(F60:F65)</f>
        <v>0</v>
      </c>
      <c r="H60" s="72">
        <f>MAX(D60:D65)</f>
        <v>4</v>
      </c>
      <c r="I60" s="70"/>
    </row>
    <row r="61" spans="1:9" s="47" customFormat="1" ht="55.5" customHeight="1" x14ac:dyDescent="0.25">
      <c r="A61" s="39"/>
      <c r="B61" s="43"/>
      <c r="C61" s="64" t="s">
        <v>44</v>
      </c>
      <c r="D61" s="40"/>
      <c r="E61" s="41"/>
      <c r="F61" s="41"/>
      <c r="G61" s="72"/>
      <c r="H61" s="72"/>
      <c r="I61" s="70"/>
    </row>
    <row r="62" spans="1:9" s="47" customFormat="1" ht="70.5" customHeight="1" x14ac:dyDescent="0.25">
      <c r="A62" s="39"/>
      <c r="B62" s="43"/>
      <c r="C62" s="64" t="s">
        <v>53</v>
      </c>
      <c r="D62" s="40"/>
      <c r="E62" s="41"/>
      <c r="F62" s="41"/>
      <c r="G62" s="72"/>
      <c r="H62" s="72"/>
      <c r="I62" s="70"/>
    </row>
    <row r="63" spans="1:9" s="47" customFormat="1" ht="60" x14ac:dyDescent="0.25">
      <c r="A63" s="39"/>
      <c r="B63" s="43"/>
      <c r="C63" s="50" t="s">
        <v>50</v>
      </c>
      <c r="D63" s="40">
        <v>3</v>
      </c>
      <c r="E63" s="63"/>
      <c r="F63" s="41">
        <f>IF(E63="ja",D63,0)</f>
        <v>0</v>
      </c>
      <c r="G63" s="72"/>
      <c r="H63" s="72"/>
      <c r="I63" s="70"/>
    </row>
    <row r="64" spans="1:9" s="47" customFormat="1" ht="51" customHeight="1" x14ac:dyDescent="0.25">
      <c r="A64" s="39"/>
      <c r="B64" s="43"/>
      <c r="C64" s="64" t="s">
        <v>44</v>
      </c>
      <c r="D64" s="40"/>
      <c r="E64" s="41"/>
      <c r="F64" s="41"/>
      <c r="G64" s="72"/>
      <c r="H64" s="72"/>
      <c r="I64" s="70"/>
    </row>
    <row r="65" spans="1:9" s="47" customFormat="1" ht="61.5" customHeight="1" x14ac:dyDescent="0.25">
      <c r="A65" s="39"/>
      <c r="B65" s="43"/>
      <c r="C65" s="64" t="s">
        <v>53</v>
      </c>
      <c r="D65" s="40"/>
      <c r="E65" s="41"/>
      <c r="F65" s="41"/>
      <c r="G65" s="72"/>
      <c r="H65" s="72"/>
      <c r="I65" s="70"/>
    </row>
    <row r="66" spans="1:9" s="47" customFormat="1" ht="60" x14ac:dyDescent="0.25">
      <c r="A66" s="39"/>
      <c r="B66" s="43"/>
      <c r="C66" s="50" t="s">
        <v>51</v>
      </c>
      <c r="D66" s="40">
        <v>4</v>
      </c>
      <c r="E66" s="63"/>
      <c r="F66" s="41">
        <f>IF(E66="ja",D66,0)</f>
        <v>0</v>
      </c>
      <c r="G66" s="72">
        <f>MAX(F66:F71)</f>
        <v>0</v>
      </c>
      <c r="H66" s="72">
        <f>MAX(D66:D71)</f>
        <v>4</v>
      </c>
      <c r="I66" s="70"/>
    </row>
    <row r="67" spans="1:9" s="47" customFormat="1" ht="51.75" customHeight="1" x14ac:dyDescent="0.25">
      <c r="A67" s="39"/>
      <c r="B67" s="43"/>
      <c r="C67" s="64" t="s">
        <v>44</v>
      </c>
      <c r="D67" s="40"/>
      <c r="E67" s="41"/>
      <c r="F67" s="41"/>
      <c r="G67" s="72"/>
      <c r="H67" s="72"/>
      <c r="I67" s="70"/>
    </row>
    <row r="68" spans="1:9" s="47" customFormat="1" ht="60" customHeight="1" x14ac:dyDescent="0.25">
      <c r="A68" s="39"/>
      <c r="B68" s="43"/>
      <c r="C68" s="64" t="s">
        <v>53</v>
      </c>
      <c r="D68" s="40"/>
      <c r="E68" s="41"/>
      <c r="F68" s="41"/>
      <c r="G68" s="72"/>
      <c r="H68" s="72"/>
      <c r="I68" s="70"/>
    </row>
    <row r="69" spans="1:9" s="47" customFormat="1" ht="60" x14ac:dyDescent="0.25">
      <c r="A69" s="39"/>
      <c r="B69" s="43"/>
      <c r="C69" s="50" t="s">
        <v>52</v>
      </c>
      <c r="D69" s="40">
        <v>3</v>
      </c>
      <c r="E69" s="63"/>
      <c r="F69" s="41">
        <f>IF(E69="ja",D69,0)</f>
        <v>0</v>
      </c>
      <c r="G69" s="72"/>
      <c r="H69" s="72"/>
      <c r="I69" s="70"/>
    </row>
    <row r="70" spans="1:9" s="47" customFormat="1" ht="51" customHeight="1" x14ac:dyDescent="0.25">
      <c r="A70" s="39"/>
      <c r="B70" s="43"/>
      <c r="C70" s="64" t="s">
        <v>44</v>
      </c>
      <c r="D70" s="40"/>
      <c r="E70" s="41"/>
      <c r="F70" s="41"/>
      <c r="G70" s="72"/>
      <c r="H70" s="72"/>
      <c r="I70" s="70"/>
    </row>
    <row r="71" spans="1:9" s="47" customFormat="1" ht="55.5" customHeight="1" x14ac:dyDescent="0.25">
      <c r="A71" s="39"/>
      <c r="B71" s="43"/>
      <c r="C71" s="64" t="s">
        <v>53</v>
      </c>
      <c r="D71" s="40"/>
      <c r="E71" s="41"/>
      <c r="F71" s="41"/>
      <c r="G71" s="72"/>
      <c r="H71" s="72"/>
      <c r="I71" s="70"/>
    </row>
    <row r="72" spans="1:9" s="47" customFormat="1" x14ac:dyDescent="0.25">
      <c r="A72" s="39"/>
      <c r="B72" s="43"/>
      <c r="C72" s="57"/>
      <c r="D72" s="40"/>
      <c r="E72" s="41"/>
      <c r="F72" s="41"/>
      <c r="G72" s="69"/>
      <c r="H72" s="69"/>
      <c r="I72" s="70"/>
    </row>
    <row r="73" spans="1:9" s="47" customFormat="1" x14ac:dyDescent="0.25">
      <c r="A73" s="39"/>
      <c r="B73" s="43"/>
      <c r="C73" s="58" t="s">
        <v>54</v>
      </c>
      <c r="D73" s="40"/>
      <c r="E73" s="41"/>
      <c r="F73" s="41"/>
      <c r="G73" s="69"/>
      <c r="H73" s="69"/>
      <c r="I73" s="70"/>
    </row>
    <row r="74" spans="1:9" s="47" customFormat="1" ht="75" x14ac:dyDescent="0.25">
      <c r="A74" s="39"/>
      <c r="B74" s="43"/>
      <c r="C74" s="50" t="s">
        <v>55</v>
      </c>
      <c r="D74" s="40">
        <v>4</v>
      </c>
      <c r="E74" s="63"/>
      <c r="F74" s="41">
        <f>IF(E74="ja",D74,0)</f>
        <v>0</v>
      </c>
      <c r="G74" s="72">
        <f>MAX(F74:F79)</f>
        <v>0</v>
      </c>
      <c r="H74" s="72">
        <f>MAX(D74:D79)</f>
        <v>4</v>
      </c>
      <c r="I74" s="70"/>
    </row>
    <row r="75" spans="1:9" s="47" customFormat="1" ht="59.25" customHeight="1" x14ac:dyDescent="0.25">
      <c r="A75" s="39"/>
      <c r="B75" s="43"/>
      <c r="C75" s="64" t="s">
        <v>44</v>
      </c>
      <c r="D75" s="40"/>
      <c r="E75" s="41"/>
      <c r="F75" s="41"/>
      <c r="G75" s="72"/>
      <c r="H75" s="72"/>
      <c r="I75" s="70"/>
    </row>
    <row r="76" spans="1:9" s="47" customFormat="1" ht="75" x14ac:dyDescent="0.25">
      <c r="A76" s="39"/>
      <c r="B76" s="43"/>
      <c r="C76" s="50" t="s">
        <v>56</v>
      </c>
      <c r="D76" s="40">
        <v>4</v>
      </c>
      <c r="E76" s="63"/>
      <c r="F76" s="41">
        <f>IF(E76="ja",D76,0)</f>
        <v>0</v>
      </c>
      <c r="G76" s="72"/>
      <c r="H76" s="72"/>
      <c r="I76" s="70"/>
    </row>
    <row r="77" spans="1:9" s="47" customFormat="1" ht="64.5" customHeight="1" x14ac:dyDescent="0.25">
      <c r="A77" s="39"/>
      <c r="B77" s="43"/>
      <c r="C77" s="64" t="s">
        <v>44</v>
      </c>
      <c r="D77" s="40"/>
      <c r="E77" s="41"/>
      <c r="F77" s="41"/>
      <c r="G77" s="72"/>
      <c r="H77" s="72"/>
      <c r="I77" s="70"/>
    </row>
    <row r="78" spans="1:9" s="47" customFormat="1" ht="75" x14ac:dyDescent="0.25">
      <c r="A78" s="39"/>
      <c r="B78" s="43"/>
      <c r="C78" s="50" t="s">
        <v>57</v>
      </c>
      <c r="D78" s="40">
        <v>3</v>
      </c>
      <c r="E78" s="63"/>
      <c r="F78" s="41">
        <f>IF(E78="ja",D78,0)</f>
        <v>0</v>
      </c>
      <c r="G78" s="72"/>
      <c r="H78" s="72"/>
      <c r="I78" s="70"/>
    </row>
    <row r="79" spans="1:9" s="47" customFormat="1" ht="75" x14ac:dyDescent="0.25">
      <c r="A79" s="39"/>
      <c r="B79" s="43"/>
      <c r="C79" s="50" t="s">
        <v>58</v>
      </c>
      <c r="D79" s="40">
        <v>3</v>
      </c>
      <c r="E79" s="63"/>
      <c r="F79" s="41">
        <f>IF(E79="ja",D79,0)</f>
        <v>0</v>
      </c>
      <c r="G79" s="72"/>
      <c r="H79" s="72"/>
      <c r="I79" s="70"/>
    </row>
    <row r="80" spans="1:9" s="47" customFormat="1" ht="60.75" customHeight="1" x14ac:dyDescent="0.25">
      <c r="A80" s="39"/>
      <c r="B80" s="43"/>
      <c r="C80" s="64" t="s">
        <v>44</v>
      </c>
      <c r="D80" s="40"/>
      <c r="E80" s="41"/>
      <c r="F80" s="41"/>
      <c r="G80" s="69"/>
      <c r="H80" s="69"/>
      <c r="I80" s="70"/>
    </row>
    <row r="81" spans="1:9" s="47" customFormat="1" ht="75" x14ac:dyDescent="0.25">
      <c r="A81" s="39"/>
      <c r="B81" s="43"/>
      <c r="C81" s="50" t="s">
        <v>59</v>
      </c>
      <c r="D81" s="40">
        <v>4</v>
      </c>
      <c r="E81" s="63"/>
      <c r="F81" s="41">
        <f>IF(E81="ja",D81,0)</f>
        <v>0</v>
      </c>
      <c r="G81" s="72">
        <f>MAX(F81:F87)</f>
        <v>0</v>
      </c>
      <c r="H81" s="72">
        <f>MAX(D81:D87)</f>
        <v>4</v>
      </c>
      <c r="I81" s="70"/>
    </row>
    <row r="82" spans="1:9" s="47" customFormat="1" ht="89.45" customHeight="1" x14ac:dyDescent="0.25">
      <c r="A82" s="39"/>
      <c r="B82" s="43"/>
      <c r="C82" s="64" t="s">
        <v>80</v>
      </c>
      <c r="D82" s="40"/>
      <c r="E82" s="41"/>
      <c r="F82" s="41"/>
      <c r="G82" s="72"/>
      <c r="H82" s="72"/>
      <c r="I82" s="70"/>
    </row>
    <row r="83" spans="1:9" s="47" customFormat="1" ht="90" x14ac:dyDescent="0.25">
      <c r="A83" s="39"/>
      <c r="B83" s="43"/>
      <c r="C83" s="50" t="s">
        <v>60</v>
      </c>
      <c r="D83" s="40">
        <v>4</v>
      </c>
      <c r="E83" s="63"/>
      <c r="F83" s="41">
        <f>IF(E83="ja",D83,0)</f>
        <v>0</v>
      </c>
      <c r="G83" s="72"/>
      <c r="H83" s="72"/>
      <c r="I83" s="70"/>
    </row>
    <row r="84" spans="1:9" s="47" customFormat="1" ht="86.45" customHeight="1" x14ac:dyDescent="0.25">
      <c r="A84" s="39"/>
      <c r="B84" s="43"/>
      <c r="C84" s="64" t="s">
        <v>80</v>
      </c>
      <c r="D84" s="40"/>
      <c r="E84" s="41"/>
      <c r="F84" s="41"/>
      <c r="G84" s="72"/>
      <c r="H84" s="72"/>
      <c r="I84" s="70"/>
    </row>
    <row r="85" spans="1:9" s="47" customFormat="1" ht="75" x14ac:dyDescent="0.25">
      <c r="A85" s="39"/>
      <c r="B85" s="43"/>
      <c r="C85" s="50" t="s">
        <v>61</v>
      </c>
      <c r="D85" s="40">
        <v>3</v>
      </c>
      <c r="E85" s="63"/>
      <c r="F85" s="41">
        <f>IF(E85="ja",D85,0)</f>
        <v>0</v>
      </c>
      <c r="G85" s="72"/>
      <c r="H85" s="72"/>
      <c r="I85" s="70"/>
    </row>
    <row r="86" spans="1:9" s="47" customFormat="1" ht="89.45" customHeight="1" x14ac:dyDescent="0.25">
      <c r="A86" s="39"/>
      <c r="B86" s="43"/>
      <c r="C86" s="64" t="s">
        <v>80</v>
      </c>
      <c r="D86" s="40"/>
      <c r="E86" s="41"/>
      <c r="F86" s="41"/>
      <c r="G86" s="72"/>
      <c r="H86" s="72"/>
      <c r="I86" s="70"/>
    </row>
    <row r="87" spans="1:9" s="47" customFormat="1" ht="90" x14ac:dyDescent="0.25">
      <c r="A87" s="39"/>
      <c r="B87" s="43"/>
      <c r="C87" s="50" t="s">
        <v>62</v>
      </c>
      <c r="D87" s="40">
        <v>3</v>
      </c>
      <c r="E87" s="63"/>
      <c r="F87" s="41">
        <f>IF(E87="ja",D87,0)</f>
        <v>0</v>
      </c>
      <c r="G87" s="72"/>
      <c r="H87" s="72"/>
      <c r="I87" s="70"/>
    </row>
    <row r="88" spans="1:9" s="47" customFormat="1" ht="88.15" customHeight="1" x14ac:dyDescent="0.25">
      <c r="A88" s="39"/>
      <c r="B88" s="43"/>
      <c r="C88" s="64" t="s">
        <v>80</v>
      </c>
      <c r="D88" s="40"/>
      <c r="E88" s="41"/>
      <c r="F88" s="41"/>
      <c r="G88" s="69"/>
      <c r="H88" s="69"/>
      <c r="I88" s="70"/>
    </row>
    <row r="89" spans="1:9" x14ac:dyDescent="0.25">
      <c r="B89" s="37"/>
      <c r="C89" s="1" t="s">
        <v>8</v>
      </c>
      <c r="D89" s="37"/>
      <c r="E89" s="5"/>
      <c r="F89" s="9"/>
      <c r="G89" s="44">
        <f>SUM(G41:G88)</f>
        <v>0</v>
      </c>
      <c r="H89" s="44">
        <f>SUM(H41:H88)</f>
        <v>23</v>
      </c>
      <c r="I89" s="70"/>
    </row>
    <row r="90" spans="1:9" x14ac:dyDescent="0.25">
      <c r="B90" s="37"/>
      <c r="C90" s="1"/>
      <c r="D90" s="37"/>
      <c r="E90" s="5"/>
      <c r="F90" s="9"/>
      <c r="G90" s="44"/>
      <c r="H90" s="44"/>
      <c r="I90" s="70"/>
    </row>
    <row r="91" spans="1:9" ht="30" x14ac:dyDescent="0.25">
      <c r="B91" s="4" t="s">
        <v>10</v>
      </c>
      <c r="C91" s="6" t="s">
        <v>63</v>
      </c>
      <c r="D91" s="4" t="s">
        <v>0</v>
      </c>
      <c r="E91" s="4" t="s">
        <v>2</v>
      </c>
      <c r="F91" s="38" t="s">
        <v>0</v>
      </c>
      <c r="G91" s="38" t="s">
        <v>5</v>
      </c>
      <c r="H91" s="38" t="s">
        <v>9</v>
      </c>
      <c r="I91" s="71" t="s">
        <v>89</v>
      </c>
    </row>
    <row r="92" spans="1:9" s="47" customFormat="1" x14ac:dyDescent="0.25">
      <c r="A92" s="36"/>
      <c r="B92" s="59"/>
      <c r="C92" s="61" t="s">
        <v>46</v>
      </c>
      <c r="D92" s="59"/>
      <c r="E92" s="59"/>
      <c r="F92" s="60"/>
      <c r="G92" s="60"/>
      <c r="H92" s="60"/>
      <c r="I92" s="70"/>
    </row>
    <row r="93" spans="1:9" ht="68.25" customHeight="1" x14ac:dyDescent="0.25">
      <c r="B93" s="42"/>
      <c r="C93" s="54" t="s">
        <v>64</v>
      </c>
      <c r="D93" s="40">
        <v>4</v>
      </c>
      <c r="E93" s="63"/>
      <c r="F93" s="41">
        <f>IF(E93="ja",D93,0)</f>
        <v>0</v>
      </c>
      <c r="G93" s="72">
        <f>MAX(F93:F98)</f>
        <v>0</v>
      </c>
      <c r="H93" s="72">
        <f>MAX(D93:D98)</f>
        <v>4</v>
      </c>
      <c r="I93" s="70"/>
    </row>
    <row r="94" spans="1:9" s="47" customFormat="1" ht="68.25" customHeight="1" x14ac:dyDescent="0.25">
      <c r="A94" s="36"/>
      <c r="B94" s="43"/>
      <c r="C94" s="64" t="s">
        <v>44</v>
      </c>
      <c r="D94" s="40"/>
      <c r="E94" s="41"/>
      <c r="F94" s="41"/>
      <c r="G94" s="72"/>
      <c r="H94" s="72"/>
      <c r="I94" s="70"/>
    </row>
    <row r="95" spans="1:9" s="47" customFormat="1" ht="68.25" customHeight="1" x14ac:dyDescent="0.25">
      <c r="A95" s="36"/>
      <c r="B95" s="43"/>
      <c r="C95" s="65" t="s">
        <v>66</v>
      </c>
      <c r="D95" s="40"/>
      <c r="E95" s="41"/>
      <c r="F95" s="41"/>
      <c r="G95" s="72"/>
      <c r="H95" s="72"/>
      <c r="I95" s="70"/>
    </row>
    <row r="96" spans="1:9" s="47" customFormat="1" ht="68.25" customHeight="1" x14ac:dyDescent="0.25">
      <c r="A96" s="36"/>
      <c r="B96" s="43"/>
      <c r="C96" s="46" t="s">
        <v>65</v>
      </c>
      <c r="D96" s="40">
        <v>3</v>
      </c>
      <c r="E96" s="63"/>
      <c r="F96" s="41">
        <f>IF(E96="ja",D96,0)</f>
        <v>0</v>
      </c>
      <c r="G96" s="72"/>
      <c r="H96" s="72"/>
      <c r="I96" s="70"/>
    </row>
    <row r="97" spans="1:9" s="47" customFormat="1" ht="68.25" customHeight="1" x14ac:dyDescent="0.25">
      <c r="A97" s="36"/>
      <c r="B97" s="43"/>
      <c r="C97" s="64" t="s">
        <v>44</v>
      </c>
      <c r="D97" s="40"/>
      <c r="E97" s="41"/>
      <c r="F97" s="41"/>
      <c r="G97" s="72"/>
      <c r="H97" s="72"/>
      <c r="I97" s="70"/>
    </row>
    <row r="98" spans="1:9" s="47" customFormat="1" ht="68.25" customHeight="1" x14ac:dyDescent="0.25">
      <c r="A98" s="36"/>
      <c r="B98" s="43"/>
      <c r="C98" s="65" t="s">
        <v>66</v>
      </c>
      <c r="D98" s="40"/>
      <c r="E98" s="41"/>
      <c r="F98" s="41"/>
      <c r="G98" s="72"/>
      <c r="H98" s="72"/>
      <c r="I98" s="70"/>
    </row>
    <row r="99" spans="1:9" s="47" customFormat="1" x14ac:dyDescent="0.25">
      <c r="A99" s="36"/>
      <c r="B99" s="43"/>
      <c r="C99" s="62" t="s">
        <v>54</v>
      </c>
      <c r="D99" s="40"/>
      <c r="E99" s="41"/>
      <c r="F99" s="41"/>
      <c r="G99" s="33"/>
      <c r="H99" s="33"/>
      <c r="I99" s="70"/>
    </row>
    <row r="100" spans="1:9" s="47" customFormat="1" ht="75" x14ac:dyDescent="0.25">
      <c r="A100" s="36"/>
      <c r="B100" s="43"/>
      <c r="C100" s="46" t="s">
        <v>67</v>
      </c>
      <c r="D100" s="40">
        <v>4</v>
      </c>
      <c r="E100" s="63"/>
      <c r="F100" s="41">
        <f>IF(E100="ja",D100,0)</f>
        <v>0</v>
      </c>
      <c r="G100" s="72">
        <f>MAX(F100:F106)</f>
        <v>0</v>
      </c>
      <c r="H100" s="72">
        <f>MAX(D100:D106)</f>
        <v>4</v>
      </c>
      <c r="I100" s="70"/>
    </row>
    <row r="101" spans="1:9" s="47" customFormat="1" ht="106.9" customHeight="1" x14ac:dyDescent="0.25">
      <c r="A101" s="36"/>
      <c r="B101" s="43"/>
      <c r="C101" s="64" t="s">
        <v>80</v>
      </c>
      <c r="D101" s="40"/>
      <c r="E101" s="41"/>
      <c r="F101" s="41"/>
      <c r="G101" s="72"/>
      <c r="H101" s="72"/>
      <c r="I101" s="70"/>
    </row>
    <row r="102" spans="1:9" s="47" customFormat="1" ht="90" x14ac:dyDescent="0.25">
      <c r="A102" s="36"/>
      <c r="B102" s="43"/>
      <c r="C102" s="46" t="s">
        <v>68</v>
      </c>
      <c r="D102" s="40">
        <v>4</v>
      </c>
      <c r="E102" s="63"/>
      <c r="F102" s="41">
        <f>IF(E102="ja",D102,0)</f>
        <v>0</v>
      </c>
      <c r="G102" s="72"/>
      <c r="H102" s="72"/>
      <c r="I102" s="70"/>
    </row>
    <row r="103" spans="1:9" s="47" customFormat="1" ht="111.6" customHeight="1" x14ac:dyDescent="0.25">
      <c r="A103" s="36"/>
      <c r="B103" s="43"/>
      <c r="C103" s="64" t="s">
        <v>80</v>
      </c>
      <c r="D103" s="40"/>
      <c r="E103" s="41"/>
      <c r="F103" s="41"/>
      <c r="G103" s="72"/>
      <c r="H103" s="72"/>
      <c r="I103" s="70"/>
    </row>
    <row r="104" spans="1:9" s="47" customFormat="1" ht="75" x14ac:dyDescent="0.25">
      <c r="A104" s="36"/>
      <c r="B104" s="43"/>
      <c r="C104" s="46" t="s">
        <v>69</v>
      </c>
      <c r="D104" s="40">
        <v>3</v>
      </c>
      <c r="E104" s="63"/>
      <c r="F104" s="41">
        <f>IF(E104="ja",D104,0)</f>
        <v>0</v>
      </c>
      <c r="G104" s="72"/>
      <c r="H104" s="72"/>
      <c r="I104" s="70"/>
    </row>
    <row r="105" spans="1:9" s="47" customFormat="1" ht="103.15" customHeight="1" x14ac:dyDescent="0.25">
      <c r="A105" s="36"/>
      <c r="B105" s="43"/>
      <c r="C105" s="64" t="s">
        <v>80</v>
      </c>
      <c r="D105" s="40"/>
      <c r="E105" s="41"/>
      <c r="F105" s="41"/>
      <c r="G105" s="72"/>
      <c r="H105" s="72"/>
      <c r="I105" s="70"/>
    </row>
    <row r="106" spans="1:9" s="47" customFormat="1" ht="90" x14ac:dyDescent="0.25">
      <c r="A106" s="36"/>
      <c r="B106" s="43"/>
      <c r="C106" s="46" t="s">
        <v>70</v>
      </c>
      <c r="D106" s="40">
        <v>3</v>
      </c>
      <c r="E106" s="63"/>
      <c r="F106" s="41">
        <f>IF(E106="ja",D106,0)</f>
        <v>0</v>
      </c>
      <c r="G106" s="72"/>
      <c r="H106" s="72"/>
      <c r="I106" s="70"/>
    </row>
    <row r="107" spans="1:9" s="47" customFormat="1" ht="104.45" customHeight="1" x14ac:dyDescent="0.25">
      <c r="A107" s="36"/>
      <c r="B107" s="43"/>
      <c r="C107" s="64" t="s">
        <v>91</v>
      </c>
      <c r="D107" s="40"/>
      <c r="E107" s="41"/>
      <c r="F107" s="41"/>
      <c r="G107" s="33"/>
      <c r="H107" s="33"/>
      <c r="I107" s="70"/>
    </row>
    <row r="108" spans="1:9" x14ac:dyDescent="0.25">
      <c r="B108" s="37"/>
      <c r="C108" s="1" t="s">
        <v>11</v>
      </c>
      <c r="D108" s="37"/>
      <c r="E108" s="5"/>
      <c r="F108" s="9"/>
      <c r="G108" s="44">
        <f>SUM(G93:G107)</f>
        <v>0</v>
      </c>
      <c r="H108" s="44">
        <f>SUM(H93:H107)</f>
        <v>8</v>
      </c>
      <c r="I108" s="70"/>
    </row>
    <row r="109" spans="1:9" x14ac:dyDescent="0.25">
      <c r="B109" s="37"/>
      <c r="C109" s="31"/>
      <c r="D109" s="40"/>
      <c r="E109" s="40"/>
      <c r="F109" s="41"/>
      <c r="G109" s="69"/>
      <c r="H109" s="69"/>
      <c r="I109" s="70"/>
    </row>
    <row r="110" spans="1:9" ht="30" x14ac:dyDescent="0.25">
      <c r="B110" s="4" t="s">
        <v>12</v>
      </c>
      <c r="C110" s="6" t="s">
        <v>81</v>
      </c>
      <c r="D110" s="4" t="s">
        <v>0</v>
      </c>
      <c r="E110" s="4" t="s">
        <v>2</v>
      </c>
      <c r="F110" s="38" t="s">
        <v>0</v>
      </c>
      <c r="G110" s="38" t="s">
        <v>5</v>
      </c>
      <c r="H110" s="38" t="s">
        <v>9</v>
      </c>
      <c r="I110" s="71" t="s">
        <v>89</v>
      </c>
    </row>
    <row r="111" spans="1:9" ht="30" x14ac:dyDescent="0.25">
      <c r="B111" s="52"/>
      <c r="C111" s="53" t="s">
        <v>82</v>
      </c>
      <c r="D111" s="40">
        <v>3</v>
      </c>
      <c r="E111" s="63"/>
      <c r="F111" s="41">
        <f t="shared" ref="F111:F119" si="3">IF(E111="ja",D111,0)</f>
        <v>0</v>
      </c>
      <c r="G111" s="69">
        <f>MAX(F111:F111)</f>
        <v>0</v>
      </c>
      <c r="H111" s="69">
        <f>MAX(D111:D111)</f>
        <v>3</v>
      </c>
      <c r="I111" s="70"/>
    </row>
    <row r="112" spans="1:9" s="47" customFormat="1" ht="45" x14ac:dyDescent="0.25">
      <c r="A112" s="36"/>
      <c r="B112" s="45"/>
      <c r="C112" s="50" t="s">
        <v>83</v>
      </c>
      <c r="D112" s="40">
        <v>2</v>
      </c>
      <c r="E112" s="63"/>
      <c r="F112" s="41">
        <f t="shared" si="3"/>
        <v>0</v>
      </c>
      <c r="G112" s="69">
        <f>MAX(F112:F112)</f>
        <v>0</v>
      </c>
      <c r="H112" s="69">
        <f>MAX(D112:D112)</f>
        <v>2</v>
      </c>
      <c r="I112" s="70"/>
    </row>
    <row r="113" spans="1:9" s="47" customFormat="1" ht="45" x14ac:dyDescent="0.25">
      <c r="A113" s="36"/>
      <c r="B113" s="45"/>
      <c r="C113" s="50" t="s">
        <v>84</v>
      </c>
      <c r="D113" s="40">
        <v>2</v>
      </c>
      <c r="E113" s="63"/>
      <c r="F113" s="41">
        <f t="shared" si="3"/>
        <v>0</v>
      </c>
      <c r="G113" s="69">
        <f>MAX(F113:F113)</f>
        <v>0</v>
      </c>
      <c r="H113" s="69">
        <f>MAX(D113:D113)</f>
        <v>2</v>
      </c>
      <c r="I113" s="70"/>
    </row>
    <row r="114" spans="1:9" s="47" customFormat="1" ht="30" x14ac:dyDescent="0.25">
      <c r="A114" s="36"/>
      <c r="B114" s="45"/>
      <c r="C114" s="50" t="s">
        <v>85</v>
      </c>
      <c r="D114" s="40">
        <v>3</v>
      </c>
      <c r="E114" s="63"/>
      <c r="F114" s="41">
        <f t="shared" si="3"/>
        <v>0</v>
      </c>
      <c r="G114" s="69">
        <f>MAX(F114:F114)</f>
        <v>0</v>
      </c>
      <c r="H114" s="69">
        <f>MAX(D114:D114)</f>
        <v>3</v>
      </c>
      <c r="I114" s="70"/>
    </row>
    <row r="115" spans="1:9" s="47" customFormat="1" ht="30" x14ac:dyDescent="0.25">
      <c r="A115" s="36"/>
      <c r="B115" s="45"/>
      <c r="C115" s="50" t="s">
        <v>86</v>
      </c>
      <c r="D115" s="40">
        <v>1</v>
      </c>
      <c r="E115" s="63"/>
      <c r="F115" s="41">
        <f t="shared" si="3"/>
        <v>0</v>
      </c>
      <c r="G115" s="72">
        <f>MAX(F115:F117)</f>
        <v>0</v>
      </c>
      <c r="H115" s="72">
        <f>MAX(D115:D117)</f>
        <v>3</v>
      </c>
      <c r="I115" s="70"/>
    </row>
    <row r="116" spans="1:9" s="47" customFormat="1" ht="30" x14ac:dyDescent="0.25">
      <c r="A116" s="36"/>
      <c r="B116" s="45"/>
      <c r="C116" s="50" t="s">
        <v>87</v>
      </c>
      <c r="D116" s="40">
        <v>2</v>
      </c>
      <c r="E116" s="63"/>
      <c r="F116" s="41">
        <f t="shared" si="3"/>
        <v>0</v>
      </c>
      <c r="G116" s="72"/>
      <c r="H116" s="72"/>
      <c r="I116" s="70"/>
    </row>
    <row r="117" spans="1:9" s="47" customFormat="1" ht="30" x14ac:dyDescent="0.25">
      <c r="A117" s="36"/>
      <c r="B117" s="45"/>
      <c r="C117" s="50" t="s">
        <v>88</v>
      </c>
      <c r="D117" s="40">
        <v>3</v>
      </c>
      <c r="E117" s="63"/>
      <c r="F117" s="41">
        <f t="shared" si="3"/>
        <v>0</v>
      </c>
      <c r="G117" s="72"/>
      <c r="H117" s="72"/>
      <c r="I117" s="70"/>
    </row>
    <row r="118" spans="1:9" s="47" customFormat="1" ht="30" x14ac:dyDescent="0.25">
      <c r="A118" s="36"/>
      <c r="B118" s="45"/>
      <c r="C118" s="50" t="s">
        <v>71</v>
      </c>
      <c r="D118" s="40">
        <v>2</v>
      </c>
      <c r="E118" s="63"/>
      <c r="F118" s="41">
        <f t="shared" si="3"/>
        <v>0</v>
      </c>
      <c r="G118" s="72">
        <f>MAX(F118:F119)</f>
        <v>0</v>
      </c>
      <c r="H118" s="72">
        <f>MAX(D118:D119)</f>
        <v>2</v>
      </c>
      <c r="I118" s="70"/>
    </row>
    <row r="119" spans="1:9" s="47" customFormat="1" ht="30" x14ac:dyDescent="0.25">
      <c r="A119" s="36"/>
      <c r="B119" s="45"/>
      <c r="C119" s="50" t="s">
        <v>72</v>
      </c>
      <c r="D119" s="40">
        <v>2</v>
      </c>
      <c r="E119" s="63"/>
      <c r="F119" s="41">
        <f t="shared" si="3"/>
        <v>0</v>
      </c>
      <c r="G119" s="72"/>
      <c r="H119" s="72"/>
      <c r="I119" s="70"/>
    </row>
    <row r="120" spans="1:9" x14ac:dyDescent="0.25">
      <c r="A120" s="11"/>
      <c r="B120" s="37"/>
      <c r="C120" s="1" t="s">
        <v>13</v>
      </c>
      <c r="D120" s="37"/>
      <c r="E120" s="5"/>
      <c r="F120" s="9"/>
      <c r="G120" s="44">
        <f>SUM(G111:G119)</f>
        <v>0</v>
      </c>
      <c r="H120" s="44">
        <f>SUM(H111:H119)</f>
        <v>15</v>
      </c>
      <c r="I120" s="47"/>
    </row>
    <row r="121" spans="1:9" x14ac:dyDescent="0.25">
      <c r="A121" s="11"/>
      <c r="C121" s="10"/>
    </row>
  </sheetData>
  <sheetProtection algorithmName="SHA-512" hashValue="IxgEGcbROz6pB89ffpqv+uBdXTC9wPlCNJYom3e33uOrSzzb/zQQ/tPG8D1Tu0ifANys/NoYADAEUAXr1f8A8A==" saltValue="TYKGFjo+eSEw7AZ0W4O4IA==" spinCount="100000" sheet="1" formatColumns="0" formatRows="0"/>
  <mergeCells count="36">
    <mergeCell ref="B1:D1"/>
    <mergeCell ref="G42:G50"/>
    <mergeCell ref="H42:H50"/>
    <mergeCell ref="G54:G59"/>
    <mergeCell ref="H54:H59"/>
    <mergeCell ref="B5:C5"/>
    <mergeCell ref="D11:E11"/>
    <mergeCell ref="G19:G20"/>
    <mergeCell ref="H19:H20"/>
    <mergeCell ref="G16:G17"/>
    <mergeCell ref="H16:H17"/>
    <mergeCell ref="G2:I11"/>
    <mergeCell ref="G60:G65"/>
    <mergeCell ref="H60:H65"/>
    <mergeCell ref="G31:G33"/>
    <mergeCell ref="H31:H33"/>
    <mergeCell ref="G21:G23"/>
    <mergeCell ref="H21:H23"/>
    <mergeCell ref="G24:G26"/>
    <mergeCell ref="H24:H26"/>
    <mergeCell ref="G28:G30"/>
    <mergeCell ref="H28:H30"/>
    <mergeCell ref="H66:H71"/>
    <mergeCell ref="G74:G79"/>
    <mergeCell ref="G118:G119"/>
    <mergeCell ref="H118:H119"/>
    <mergeCell ref="G93:G98"/>
    <mergeCell ref="H93:H98"/>
    <mergeCell ref="G100:G106"/>
    <mergeCell ref="H100:H106"/>
    <mergeCell ref="G115:G117"/>
    <mergeCell ref="H115:H117"/>
    <mergeCell ref="G81:G87"/>
    <mergeCell ref="H81:H87"/>
    <mergeCell ref="H74:H79"/>
    <mergeCell ref="G66:G71"/>
  </mergeCells>
  <dataValidations count="1">
    <dataValidation type="list" allowBlank="1" showInputMessage="1" showErrorMessage="1" sqref="E35:E37 E111:E119 E42 E44 E49 E46 E54 E57 E60 E63 E66 E69 E74 E76 E78:E79 E81 E83 E85 E87 E93 E96 E106 E100 E102 E104 E28:E33 E15:E26" xr:uid="{00000000-0002-0000-0000-000000000000}">
      <formula1>Auswahljn2</formula1>
    </dataValidation>
  </dataValidations>
  <pageMargins left="0.7" right="0.7" top="0.75" bottom="0.75" header="0.3" footer="0.3"/>
  <pageSetup paperSize="9" scale="57" fitToHeight="0" orientation="landscape"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5</vt:i4>
      </vt:variant>
    </vt:vector>
  </HeadingPairs>
  <TitlesOfParts>
    <vt:vector size="6" baseType="lpstr">
      <vt:lpstr>Freizeit KinderJugendliche</vt:lpstr>
      <vt:lpstr>Auswahl</vt:lpstr>
      <vt:lpstr>Auswahl1</vt:lpstr>
      <vt:lpstr>Auswahljn</vt:lpstr>
      <vt:lpstr>Auswahljn2</vt:lpstr>
      <vt:lpstr>'Freizeit KinderJugendliche'!Druckbereich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2026-07-01T08:51:27Z</dcterms:modified>
</cp:coreProperties>
</file>